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90" windowWidth="19875" windowHeight="6945"/>
  </bookViews>
  <sheets>
    <sheet name="INGRESOS 2013" sheetId="1" r:id="rId1"/>
  </sheets>
  <externalReferences>
    <externalReference r:id="rId2"/>
  </externalReferences>
  <definedNames>
    <definedName name="_xlnm.Print_Area" localSheetId="0">'INGRESOS 2013'!$A$1:$F$100</definedName>
    <definedName name="_xlnm.Print_Titles" localSheetId="0">'INGRESOS 2013'!$1:$4</definedName>
  </definedNames>
  <calcPr calcId="145621"/>
</workbook>
</file>

<file path=xl/calcChain.xml><?xml version="1.0" encoding="utf-8"?>
<calcChain xmlns="http://schemas.openxmlformats.org/spreadsheetml/2006/main">
  <c r="C98" i="1" l="1"/>
  <c r="C94" i="1"/>
  <c r="C68" i="1"/>
  <c r="C51" i="1"/>
  <c r="C41" i="1"/>
  <c r="C24" i="1"/>
  <c r="C16" i="1"/>
  <c r="C12" i="1"/>
  <c r="D97" i="1"/>
  <c r="D98" i="1" s="1"/>
  <c r="D93" i="1"/>
  <c r="E93" i="1" s="1"/>
  <c r="D92" i="1"/>
  <c r="E92" i="1" s="1"/>
  <c r="D91" i="1"/>
  <c r="E91" i="1" s="1"/>
  <c r="D90" i="1"/>
  <c r="E90" i="1" s="1"/>
  <c r="D89" i="1"/>
  <c r="E89" i="1" s="1"/>
  <c r="D88" i="1"/>
  <c r="E88" i="1" s="1"/>
  <c r="D87" i="1"/>
  <c r="E87" i="1" s="1"/>
  <c r="D86" i="1"/>
  <c r="E86" i="1" s="1"/>
  <c r="D85" i="1"/>
  <c r="E85" i="1" s="1"/>
  <c r="D84" i="1"/>
  <c r="E84" i="1" s="1"/>
  <c r="D83" i="1"/>
  <c r="E83" i="1" s="1"/>
  <c r="D82" i="1"/>
  <c r="E82" i="1" s="1"/>
  <c r="D81" i="1"/>
  <c r="E81" i="1" s="1"/>
  <c r="F80" i="1"/>
  <c r="D79" i="1"/>
  <c r="F79" i="1" s="1"/>
  <c r="D78" i="1"/>
  <c r="E78" i="1" s="1"/>
  <c r="D77" i="1"/>
  <c r="E77" i="1" s="1"/>
  <c r="D76" i="1"/>
  <c r="E76" i="1" s="1"/>
  <c r="D75" i="1"/>
  <c r="E75" i="1" s="1"/>
  <c r="D74" i="1"/>
  <c r="E74" i="1" s="1"/>
  <c r="F73" i="1"/>
  <c r="D72" i="1"/>
  <c r="E72" i="1" s="1"/>
  <c r="D71" i="1"/>
  <c r="D94" i="1" s="1"/>
  <c r="D67" i="1"/>
  <c r="E67" i="1" s="1"/>
  <c r="D66" i="1"/>
  <c r="E66" i="1" s="1"/>
  <c r="D65" i="1"/>
  <c r="E65" i="1" s="1"/>
  <c r="D64" i="1"/>
  <c r="E64" i="1" s="1"/>
  <c r="D63" i="1"/>
  <c r="F63" i="1" s="1"/>
  <c r="D62" i="1"/>
  <c r="E62" i="1" s="1"/>
  <c r="D61" i="1"/>
  <c r="E61" i="1" s="1"/>
  <c r="D60" i="1"/>
  <c r="E60" i="1" s="1"/>
  <c r="D59" i="1"/>
  <c r="E59" i="1" s="1"/>
  <c r="D58" i="1"/>
  <c r="E58" i="1" s="1"/>
  <c r="D57" i="1"/>
  <c r="E57" i="1" s="1"/>
  <c r="D56" i="1"/>
  <c r="E56" i="1" s="1"/>
  <c r="D55" i="1"/>
  <c r="D50" i="1"/>
  <c r="E50" i="1" s="1"/>
  <c r="D49" i="1"/>
  <c r="E49" i="1" s="1"/>
  <c r="D48" i="1"/>
  <c r="E48" i="1" s="1"/>
  <c r="D47" i="1"/>
  <c r="E47" i="1" s="1"/>
  <c r="D46" i="1"/>
  <c r="E46" i="1" s="1"/>
  <c r="D45" i="1"/>
  <c r="E45" i="1" s="1"/>
  <c r="D44" i="1"/>
  <c r="E44" i="1" s="1"/>
  <c r="D40" i="1"/>
  <c r="F40" i="1" s="1"/>
  <c r="D39" i="1"/>
  <c r="E39" i="1" s="1"/>
  <c r="D38" i="1"/>
  <c r="E38" i="1" s="1"/>
  <c r="D37" i="1"/>
  <c r="E37" i="1" s="1"/>
  <c r="D36" i="1"/>
  <c r="F36" i="1" s="1"/>
  <c r="D35" i="1"/>
  <c r="E35" i="1" s="1"/>
  <c r="D34" i="1"/>
  <c r="E34" i="1" s="1"/>
  <c r="D33" i="1"/>
  <c r="E33" i="1" s="1"/>
  <c r="D32" i="1"/>
  <c r="F32" i="1" s="1"/>
  <c r="D31" i="1"/>
  <c r="E31" i="1" s="1"/>
  <c r="D30" i="1"/>
  <c r="E30" i="1" s="1"/>
  <c r="F30" i="1"/>
  <c r="D29" i="1"/>
  <c r="E29" i="1" s="1"/>
  <c r="D28" i="1"/>
  <c r="D41" i="1" s="1"/>
  <c r="E41" i="1" s="1"/>
  <c r="D23" i="1"/>
  <c r="E23" i="1" s="1"/>
  <c r="F23" i="1"/>
  <c r="D22" i="1"/>
  <c r="E22" i="1" s="1"/>
  <c r="D21" i="1"/>
  <c r="E21" i="1" s="1"/>
  <c r="D20" i="1"/>
  <c r="E20" i="1" s="1"/>
  <c r="D15" i="1"/>
  <c r="F15" i="1" s="1"/>
  <c r="D14" i="1"/>
  <c r="D10" i="1"/>
  <c r="E10" i="1" s="1"/>
  <c r="D9" i="1"/>
  <c r="E9" i="1" s="1"/>
  <c r="D8" i="1"/>
  <c r="E8" i="1" s="1"/>
  <c r="D7" i="1"/>
  <c r="E7" i="1" s="1"/>
  <c r="D6" i="1"/>
  <c r="E6" i="1" s="1"/>
  <c r="E98" i="1" l="1"/>
  <c r="D16" i="1"/>
  <c r="E16" i="1" s="1"/>
  <c r="D68" i="1"/>
  <c r="E68" i="1" s="1"/>
  <c r="F74" i="1"/>
  <c r="F67" i="1"/>
  <c r="E94" i="1"/>
  <c r="F34" i="1"/>
  <c r="F7" i="1"/>
  <c r="F38" i="1"/>
  <c r="F72" i="1"/>
  <c r="F77" i="1"/>
  <c r="F81" i="1"/>
  <c r="F84" i="1"/>
  <c r="E15" i="1"/>
  <c r="E28" i="1"/>
  <c r="E32" i="1"/>
  <c r="E36" i="1"/>
  <c r="E40" i="1"/>
  <c r="E55" i="1"/>
  <c r="E63" i="1"/>
  <c r="E71" i="1"/>
  <c r="D12" i="1"/>
  <c r="E12" i="1" s="1"/>
  <c r="F9" i="1"/>
  <c r="D24" i="1"/>
  <c r="E24" i="1" s="1"/>
  <c r="E14" i="1"/>
  <c r="E97" i="1"/>
  <c r="F85" i="1"/>
  <c r="F86" i="1"/>
  <c r="F87" i="1"/>
  <c r="F88" i="1"/>
  <c r="F89" i="1"/>
  <c r="F90" i="1"/>
  <c r="F91" i="1"/>
  <c r="F92" i="1"/>
  <c r="F93" i="1"/>
  <c r="C25" i="1"/>
  <c r="C100" i="1" s="1"/>
  <c r="F6" i="1"/>
  <c r="F8" i="1"/>
  <c r="F10" i="1"/>
  <c r="F14" i="1"/>
  <c r="F16" i="1" s="1"/>
  <c r="D51" i="1"/>
  <c r="E51" i="1" s="1"/>
  <c r="F45" i="1"/>
  <c r="F47" i="1"/>
  <c r="F49" i="1"/>
  <c r="F57" i="1"/>
  <c r="F58" i="1"/>
  <c r="F60" i="1"/>
  <c r="F61" i="1"/>
  <c r="F62" i="1"/>
  <c r="F64" i="1"/>
  <c r="F65" i="1"/>
  <c r="F66" i="1"/>
  <c r="F75" i="1"/>
  <c r="F76" i="1"/>
  <c r="F22" i="1"/>
  <c r="F21" i="1"/>
  <c r="F29" i="1"/>
  <c r="F31" i="1"/>
  <c r="F33" i="1"/>
  <c r="F35" i="1"/>
  <c r="F37" i="1"/>
  <c r="F39" i="1"/>
  <c r="F44" i="1"/>
  <c r="F46" i="1"/>
  <c r="F48" i="1"/>
  <c r="F50" i="1"/>
  <c r="F56" i="1"/>
  <c r="F59" i="1"/>
  <c r="F71" i="1"/>
  <c r="F78" i="1"/>
  <c r="F82" i="1"/>
  <c r="F83" i="1"/>
  <c r="F97" i="1"/>
  <c r="F98" i="1" s="1"/>
  <c r="F28" i="1"/>
  <c r="F55" i="1"/>
  <c r="F68" i="1" s="1"/>
  <c r="F41" i="1" l="1"/>
  <c r="D25" i="1"/>
  <c r="E25" i="1" s="1"/>
  <c r="F12" i="1"/>
  <c r="F20" i="1"/>
  <c r="F24" i="1" s="1"/>
  <c r="D100" i="1"/>
  <c r="E100" i="1" s="1"/>
  <c r="F94" i="1"/>
  <c r="F51" i="1"/>
  <c r="F25" i="1" l="1"/>
  <c r="F100" i="1" s="1"/>
</calcChain>
</file>

<file path=xl/sharedStrings.xml><?xml version="1.0" encoding="utf-8"?>
<sst xmlns="http://schemas.openxmlformats.org/spreadsheetml/2006/main" count="96" uniqueCount="90">
  <si>
    <t>H. AYUNTAMIENTO DE GUASAVE</t>
  </si>
  <si>
    <t>AVANCE DEL INGRESO RECAUDADO CON RESPECTO AL PRONOSTICO</t>
  </si>
  <si>
    <t>EJERCICIO 2013</t>
  </si>
  <si>
    <t>CUENTA</t>
  </si>
  <si>
    <t>CONCEPTO</t>
  </si>
  <si>
    <t>PRONOSTICO    EJERCICIO 2013</t>
  </si>
  <si>
    <t>INGRESO  A  SEPTIEMBRE  2013</t>
  </si>
  <si>
    <t>AVANCE PORCENTUAL</t>
  </si>
  <si>
    <t>POR INGRESAR</t>
  </si>
  <si>
    <t>TOTAL</t>
  </si>
  <si>
    <t>IMPUESTOS SOBRE LOS INGRESOS</t>
  </si>
  <si>
    <t>ESPECTACULOS PUBLICOS</t>
  </si>
  <si>
    <t xml:space="preserve">POR REMATES, SUBASTAS, RIFAS, SORTEOS, </t>
  </si>
  <si>
    <t>ANUNCIOS Y PUBLICIDAD COMERCIAL</t>
  </si>
  <si>
    <t>SEÑALAMIENTO DE LOTES</t>
  </si>
  <si>
    <t>IMPUESTO PREDIAL RUSTICO</t>
  </si>
  <si>
    <t>SUMA</t>
  </si>
  <si>
    <t>IMPUESTOS SOBRE EL PATRIMONIO</t>
  </si>
  <si>
    <t>IMPUESTO PREDIAL URBANO</t>
  </si>
  <si>
    <t>ADQUISICION DE INMUEBLES</t>
  </si>
  <si>
    <t>OTROS IMPUESTOS</t>
  </si>
  <si>
    <t>ADICIONALES</t>
  </si>
  <si>
    <t>PRO-ALFABETIZACION</t>
  </si>
  <si>
    <t>PRO-CENTRO DE SALUD Y/O PRO-HOSPITAL CIVIL</t>
  </si>
  <si>
    <t xml:space="preserve">PRO-MEJORAS MATERIALES </t>
  </si>
  <si>
    <t>PRO-ASISTENCIA SOCIAL Y/O PRO -DEPORTE</t>
  </si>
  <si>
    <t>TOTAL IMPUESTOS</t>
  </si>
  <si>
    <t>DERECHOS</t>
  </si>
  <si>
    <t>CONCESION DE LOTES DE PANTEONES</t>
  </si>
  <si>
    <t>MERCADO DE ABASTOS</t>
  </si>
  <si>
    <t>CASILLAS Y PISOS EN MERCADO MUNICIPAL</t>
  </si>
  <si>
    <t>POR EL USO DE PISO EN VIA PUBLICA Y SITIOS PUBLICOS</t>
  </si>
  <si>
    <t>DE LOS DERECHOS POR COOPERACION PARA OBRAS PUBLICAS</t>
  </si>
  <si>
    <t>POR LA PRESTACION DE  SERV. DE MATANZAS EN RASTROS MUNICIPALES…</t>
  </si>
  <si>
    <t>SUPERVISION, TRAMITES  Y PERMISOS DE OBRAS PÙBLICAS</t>
  </si>
  <si>
    <t>DE LA PRESTACIÓN SERVICIOS SANITARIOS….</t>
  </si>
  <si>
    <t>EXPEDICIÓN  DE CERTIFICADOS Y LEGALIZACION …</t>
  </si>
  <si>
    <t>PLACAS PARA EL CONTROL DE APARATOS RECREATIVOS …</t>
  </si>
  <si>
    <t>DE ASEO, LIMPIA, RECOLECCIÓN DE BASURA Y DISPOSICION …</t>
  </si>
  <si>
    <t>OTORGAMIENTO DE REVALIDACIONES, PERMISOS AUTORIZACIONES PARA EL FUNCIONAMIENTO DE ESTABLECIMIENTO CON VENTA DE BEBIDAS ALCOHOLICAS</t>
  </si>
  <si>
    <t>BUSQUEDA DE INFORMACION PUBLICA NO DISPONIBLE, POR REPRODUCCION Y …</t>
  </si>
  <si>
    <t>PRODUCTOS  DE TIPO CORRIENTE</t>
  </si>
  <si>
    <t xml:space="preserve">ARRENDAMIENTO Y VENTA DE BIENES MUEBLES </t>
  </si>
  <si>
    <t>VENTA DE BIENES INMUEBLES</t>
  </si>
  <si>
    <t>AUDITORIO HEROES DE SINALOA</t>
  </si>
  <si>
    <t>PARQUE HERNANDO DE VILLAFAÑE</t>
  </si>
  <si>
    <t>CENTRAL CAMIONERA</t>
  </si>
  <si>
    <t>PENSION VEHICULAR</t>
  </si>
  <si>
    <t>RELACIONES EXTERIORES</t>
  </si>
  <si>
    <t>APROVECHAMIENTO DE TIPO CORRIENTE</t>
  </si>
  <si>
    <t>MULTAS</t>
  </si>
  <si>
    <t>REZAGO DE PREDIAL URBANO</t>
  </si>
  <si>
    <t>REZAGO DE ISAI</t>
  </si>
  <si>
    <t>OTROS REZAGOS</t>
  </si>
  <si>
    <t>REZAGO INGRESOS DE TRANSITO</t>
  </si>
  <si>
    <t>REZAGO 10% ADICIONAL IMPUESTO PREDIAL URBANO</t>
  </si>
  <si>
    <t>RECARGOS FISCALES</t>
  </si>
  <si>
    <t>GASTOS DE   NOTIFICACION, EJECUCION E INSPECCIÓN FISCAL</t>
  </si>
  <si>
    <t>OTROS APROVECHAMIENTOS</t>
  </si>
  <si>
    <t>INGRESOS  DE TRANSITO DEL EJERCICIO ACTUAL</t>
  </si>
  <si>
    <t>INGRESOS BLOQUERA</t>
  </si>
  <si>
    <t>APORTACIONES PARA OBRA</t>
  </si>
  <si>
    <t>RENDIMIENTOS FINANCIEROS</t>
  </si>
  <si>
    <t>PARTICIPACIONES</t>
  </si>
  <si>
    <t>PARTICIPACIONES FEDERALES</t>
  </si>
  <si>
    <t>PARTICIPACIONES ESTATALES</t>
  </si>
  <si>
    <t>APORTACIONES</t>
  </si>
  <si>
    <t>FONDO DE INFRAESTRUCTURA SOCIAL MUNICIPAL</t>
  </si>
  <si>
    <t>FONDO DE FORTALECIMIENTO MUNICIPAL</t>
  </si>
  <si>
    <t>FONDO DE PAVIMENTOS Y ESPACIOS DEPORTIVOS</t>
  </si>
  <si>
    <t>APORTACION DEL ESTADO PARA EL SISTEMA PENITENCIARIO</t>
  </si>
  <si>
    <t>APORTACION POR CONVENIO DE GBO DEL ESTADO ( TRANSITO MUNICIPAL)</t>
  </si>
  <si>
    <t>APORTACION POR CONV 2.6 MDP- APORT AL DEPORTE</t>
  </si>
  <si>
    <t>CONVENIOS</t>
  </si>
  <si>
    <t>INGRESO ZOFEMAT</t>
  </si>
  <si>
    <t>MULTAS ADMINISTRATIVAS FEDERALES NO FISCALES</t>
  </si>
  <si>
    <t>INGRESOS CAPUFE</t>
  </si>
  <si>
    <t>PROGRAMA SUBSEMUN</t>
  </si>
  <si>
    <t>IMPUESTO A LA GASOLINA</t>
  </si>
  <si>
    <t>REGIMEN PEQUEÑOS CONTRIBUYENTES</t>
  </si>
  <si>
    <t>JORNALEROS AGRÍCOLAS</t>
  </si>
  <si>
    <t>RESCATE DE ESPACIOS PUBLICOS</t>
  </si>
  <si>
    <t>PROGRAMA HABITAT</t>
  </si>
  <si>
    <t>PROGRAMA 3X1 MIGRANTES</t>
  </si>
  <si>
    <t>PROGRAMA DESARROLLO DE ZONAS PRIORITARIAS</t>
  </si>
  <si>
    <t>PROGRAMA EMPLEO TEMPORAL</t>
  </si>
  <si>
    <t>PROGRAMA COM. NAL DEL DEPORTE</t>
  </si>
  <si>
    <t>INGRESOS EXTRAORDINARIOS</t>
  </si>
  <si>
    <t>INGRESOS POR FINANCIAMIENTO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</si>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</sst>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#,##0.0000"/>
    <numFmt numFmtId="165" formatCode="_-[$€-2]* #,##0.00_-;\-[$€-2]* #,##0.00_-;_-[$€-2]* &quot;-&quot;??_-"/>
  </numFmts>
  <fonts count="1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20"/>
      <name val="Arial"/>
      <family val="2"/>
    </font>
    <font>
      <sz val="14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1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0" fillId="0" borderId="2" xfId="0" applyFon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horizontal="center" vertical="center" wrapText="1"/>
    </xf>
    <xf numFmtId="1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4" fontId="0" fillId="0" borderId="0" xfId="0" applyNumberFormat="1" applyFont="1" applyFill="1" applyAlignment="1">
      <alignment horizontal="right"/>
    </xf>
    <xf numFmtId="4" fontId="0" fillId="0" borderId="0" xfId="0" applyNumberFormat="1" applyFont="1" applyFill="1"/>
    <xf numFmtId="10" fontId="0" fillId="0" borderId="0" xfId="0" applyNumberFormat="1" applyFont="1" applyFill="1"/>
    <xf numFmtId="4" fontId="0" fillId="0" borderId="0" xfId="0" applyNumberFormat="1" applyFill="1"/>
    <xf numFmtId="44" fontId="0" fillId="0" borderId="0" xfId="1" applyFont="1" applyFill="1"/>
    <xf numFmtId="0" fontId="8" fillId="0" borderId="0" xfId="0" applyFont="1" applyFill="1" applyBorder="1"/>
    <xf numFmtId="0" fontId="8" fillId="0" borderId="0" xfId="0" applyFont="1" applyFill="1" applyBorder="1" applyAlignment="1">
      <alignment vertical="center" wrapText="1"/>
    </xf>
    <xf numFmtId="44" fontId="0" fillId="0" borderId="0" xfId="0" applyNumberFormat="1" applyFill="1"/>
    <xf numFmtId="0" fontId="0" fillId="0" borderId="0" xfId="0" applyFill="1"/>
    <xf numFmtId="0" fontId="9" fillId="0" borderId="0" xfId="0" applyFont="1" applyFill="1" applyBorder="1"/>
    <xf numFmtId="0" fontId="6" fillId="0" borderId="0" xfId="0" applyFont="1" applyFill="1" applyBorder="1" applyAlignment="1">
      <alignment horizontal="left" vertical="center"/>
    </xf>
    <xf numFmtId="4" fontId="6" fillId="0" borderId="0" xfId="0" applyNumberFormat="1" applyFont="1" applyFill="1" applyAlignment="1">
      <alignment horizontal="right"/>
    </xf>
    <xf numFmtId="10" fontId="6" fillId="0" borderId="0" xfId="0" applyNumberFormat="1" applyFont="1" applyFill="1"/>
    <xf numFmtId="0" fontId="0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10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wrapText="1"/>
    </xf>
    <xf numFmtId="4" fontId="2" fillId="0" borderId="0" xfId="0" applyNumberFormat="1" applyFont="1" applyFill="1"/>
    <xf numFmtId="0" fontId="6" fillId="0" borderId="0" xfId="0" applyFont="1" applyFill="1" applyBorder="1" applyAlignment="1">
      <alignment horizontal="left"/>
    </xf>
    <xf numFmtId="0" fontId="8" fillId="0" borderId="0" xfId="0" applyFont="1" applyFill="1"/>
    <xf numFmtId="0" fontId="7" fillId="0" borderId="0" xfId="0" applyFont="1" applyFill="1" applyAlignment="1">
      <alignment horizontal="left"/>
    </xf>
    <xf numFmtId="0" fontId="9" fillId="0" borderId="0" xfId="0" applyFont="1" applyFill="1"/>
    <xf numFmtId="0" fontId="6" fillId="0" borderId="0" xfId="0" applyFont="1" applyFill="1" applyBorder="1" applyAlignment="1">
      <alignment vertical="center"/>
    </xf>
    <xf numFmtId="44" fontId="6" fillId="0" borderId="0" xfId="1" applyFont="1" applyFill="1"/>
    <xf numFmtId="10" fontId="0" fillId="0" borderId="0" xfId="0" applyNumberFormat="1" applyFill="1"/>
    <xf numFmtId="4" fontId="2" fillId="0" borderId="0" xfId="0" applyNumberFormat="1" applyFont="1" applyFill="1" applyAlignment="1">
      <alignment horizontal="right"/>
    </xf>
    <xf numFmtId="0" fontId="6" fillId="0" borderId="0" xfId="0" applyFont="1" applyFill="1"/>
    <xf numFmtId="44" fontId="6" fillId="0" borderId="0" xfId="0" applyNumberFormat="1" applyFont="1" applyFill="1"/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4" fontId="6" fillId="0" borderId="0" xfId="0" applyNumberFormat="1" applyFont="1" applyFill="1"/>
    <xf numFmtId="0" fontId="0" fillId="0" borderId="0" xfId="0" applyFont="1" applyFill="1"/>
    <xf numFmtId="0" fontId="11" fillId="0" borderId="0" xfId="0" applyFont="1" applyFill="1"/>
    <xf numFmtId="0" fontId="10" fillId="0" borderId="0" xfId="0" applyFont="1" applyFill="1"/>
    <xf numFmtId="4" fontId="11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wrapText="1"/>
    </xf>
    <xf numFmtId="4" fontId="0" fillId="0" borderId="0" xfId="0" applyNumberFormat="1" applyFill="1" applyAlignment="1">
      <alignment horizontal="right"/>
    </xf>
    <xf numFmtId="10" fontId="6" fillId="0" borderId="0" xfId="2" applyNumberFormat="1" applyFont="1" applyFill="1" applyAlignment="1">
      <alignment horizontal="right"/>
    </xf>
    <xf numFmtId="9" fontId="8" fillId="0" borderId="0" xfId="2" applyFont="1" applyFill="1"/>
    <xf numFmtId="4" fontId="8" fillId="0" borderId="0" xfId="0" applyNumberFormat="1" applyFont="1" applyFill="1"/>
    <xf numFmtId="164" fontId="2" fillId="0" borderId="0" xfId="0" applyNumberFormat="1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7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" fontId="0" fillId="2" borderId="0" xfId="0" applyNumberFormat="1" applyFont="1" applyFill="1"/>
  </cellXfs>
  <cellStyles count="11">
    <cellStyle name="Euro" xfId="3"/>
    <cellStyle name="Moneda" xfId="1" builtinId="4"/>
    <cellStyle name="Moneda 2" xfId="4"/>
    <cellStyle name="Moneda 2 2" xfId="5"/>
    <cellStyle name="Moneda 3" xfId="6"/>
    <cellStyle name="Normal" xfId="0" builtinId="0"/>
    <cellStyle name="Normal 2" xfId="7"/>
    <cellStyle name="Normal 2 2" xfId="8"/>
    <cellStyle name="Normal 2 3" xfId="9"/>
    <cellStyle name="Normal 3" xfId="1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AppData/Local/Microsoft/Windows/Temporary%20Internet%20Files/Low/Content.IE5/QLNE2ATW/09%20SEPTIEMBRE%202013%20INGRESOS%20%20%20%20%2014.10.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ECCION A DIC 2013 (2)"/>
      <sheetName val="PROYECCION A DIC 2013"/>
      <sheetName val="PRONOSTICO ING 2013"/>
      <sheetName val="PRON. ANUALIZADO ING 2013 ASE"/>
      <sheetName val="PRON. ANUALIZADO ING 2013"/>
      <sheetName val="INGRESOS 2013"/>
      <sheetName val="INGRESOS A SEPT 2013"/>
      <sheetName val="INGRESOS MENSUALES 2013"/>
      <sheetName val="GTOS COB HON GTO EJEC"/>
      <sheetName val="LIQ ESTIMADO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P6">
            <v>369860.64</v>
          </cell>
        </row>
        <row r="7">
          <cell r="P7">
            <v>516340.27</v>
          </cell>
        </row>
        <row r="8">
          <cell r="P8">
            <v>304296.84000000003</v>
          </cell>
        </row>
        <row r="9">
          <cell r="P9">
            <v>0</v>
          </cell>
        </row>
        <row r="10">
          <cell r="P10">
            <v>24155494.82</v>
          </cell>
        </row>
        <row r="14">
          <cell r="P14">
            <v>17326831.460000001</v>
          </cell>
        </row>
        <row r="15">
          <cell r="P15">
            <v>7066383.7899999991</v>
          </cell>
        </row>
        <row r="20">
          <cell r="P20">
            <v>459720.96999999991</v>
          </cell>
        </row>
        <row r="21">
          <cell r="P21">
            <v>459720.96999999991</v>
          </cell>
        </row>
        <row r="22">
          <cell r="P22">
            <v>1379183.9600000002</v>
          </cell>
        </row>
        <row r="23">
          <cell r="P23">
            <v>4859360.1800000006</v>
          </cell>
        </row>
        <row r="28">
          <cell r="P28">
            <v>71446.319999999992</v>
          </cell>
        </row>
        <row r="29">
          <cell r="P29">
            <v>126304.62</v>
          </cell>
        </row>
        <row r="30">
          <cell r="P30">
            <v>225780.91999999998</v>
          </cell>
        </row>
        <row r="31">
          <cell r="P31">
            <v>1081057.68</v>
          </cell>
        </row>
        <row r="32">
          <cell r="P32">
            <v>272883.62</v>
          </cell>
        </row>
        <row r="33">
          <cell r="P33">
            <v>27068.579999999998</v>
          </cell>
        </row>
        <row r="34">
          <cell r="P34">
            <v>692057.8</v>
          </cell>
        </row>
        <row r="35">
          <cell r="P35">
            <v>187086.24</v>
          </cell>
        </row>
        <row r="36">
          <cell r="P36">
            <v>579726.46</v>
          </cell>
        </row>
        <row r="37">
          <cell r="P37">
            <v>25779.600000000002</v>
          </cell>
        </row>
        <row r="38">
          <cell r="P38">
            <v>0</v>
          </cell>
        </row>
        <row r="39">
          <cell r="P39">
            <v>5445225.0700000012</v>
          </cell>
        </row>
        <row r="40">
          <cell r="P40">
            <v>713.62</v>
          </cell>
        </row>
        <row r="44">
          <cell r="P44">
            <v>0</v>
          </cell>
        </row>
        <row r="45">
          <cell r="P45">
            <v>34850</v>
          </cell>
        </row>
        <row r="46">
          <cell r="P46">
            <v>37237</v>
          </cell>
        </row>
        <row r="47">
          <cell r="P47">
            <v>220923.62</v>
          </cell>
        </row>
        <row r="48">
          <cell r="P48">
            <v>1004804.74</v>
          </cell>
        </row>
        <row r="49">
          <cell r="P49">
            <v>0</v>
          </cell>
        </row>
        <row r="50">
          <cell r="P50">
            <v>670140</v>
          </cell>
        </row>
        <row r="55">
          <cell r="P55">
            <v>1834254.6199999999</v>
          </cell>
        </row>
        <row r="56">
          <cell r="P56">
            <v>4003891.2799999993</v>
          </cell>
        </row>
        <row r="57">
          <cell r="P57">
            <v>773081.06</v>
          </cell>
        </row>
        <row r="58">
          <cell r="P58">
            <v>495147.97000000009</v>
          </cell>
        </row>
        <row r="59">
          <cell r="P59">
            <v>152471.88999999998</v>
          </cell>
        </row>
        <row r="60">
          <cell r="P60">
            <v>401136.80000000005</v>
          </cell>
        </row>
        <row r="61">
          <cell r="P61">
            <v>1241878.01</v>
          </cell>
        </row>
        <row r="62">
          <cell r="P62">
            <v>879138.57000000007</v>
          </cell>
        </row>
        <row r="63">
          <cell r="P63">
            <v>28922449.430000003</v>
          </cell>
        </row>
        <row r="64">
          <cell r="P64">
            <v>1059663.3</v>
          </cell>
        </row>
        <row r="65">
          <cell r="P65">
            <v>0</v>
          </cell>
        </row>
        <row r="66">
          <cell r="P66">
            <v>0</v>
          </cell>
        </row>
        <row r="67">
          <cell r="P67">
            <v>564243.08000000007</v>
          </cell>
        </row>
        <row r="71">
          <cell r="P71">
            <v>205495542.08999997</v>
          </cell>
        </row>
        <row r="72">
          <cell r="P72">
            <v>11348691.779999999</v>
          </cell>
        </row>
        <row r="74">
          <cell r="P74">
            <v>57402315.719999991</v>
          </cell>
        </row>
        <row r="75">
          <cell r="P75">
            <v>101959780.5</v>
          </cell>
        </row>
        <row r="76">
          <cell r="P76">
            <v>13999999.91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1710121.4</v>
          </cell>
        </row>
        <row r="81">
          <cell r="P81">
            <v>109964.37</v>
          </cell>
        </row>
        <row r="82">
          <cell r="P82">
            <v>125722.42</v>
          </cell>
        </row>
        <row r="83">
          <cell r="P83">
            <v>22262906.120000001</v>
          </cell>
        </row>
        <row r="84">
          <cell r="P84">
            <v>12830429.960000001</v>
          </cell>
        </row>
        <row r="85">
          <cell r="P85">
            <v>6934430.4499999993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8">
          <cell r="P98">
            <v>0</v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33"/>
  <sheetViews>
    <sheetView tabSelected="1" workbookViewId="0">
      <pane ySplit="2355" topLeftCell="A51" activePane="bottomLeft"/>
      <selection activeCell="H1" sqref="H1:J1048576"/>
      <selection pane="bottomLeft" activeCell="B61" sqref="B61"/>
    </sheetView>
  </sheetViews>
  <sheetFormatPr baseColWidth="10" defaultColWidth="11.42578125" defaultRowHeight="12.75" x14ac:dyDescent="0.2"/>
  <cols>
    <col min="1" max="1" width="8.42578125" style="14" bestFit="1" customWidth="1"/>
    <col min="2" max="2" width="45.7109375" style="14" customWidth="1"/>
    <col min="3" max="3" width="16.5703125" style="31" customWidth="1"/>
    <col min="4" max="4" width="17.5703125" style="23" customWidth="1"/>
    <col min="5" max="5" width="14.140625" style="30" customWidth="1"/>
    <col min="6" max="6" width="15.7109375" style="9" customWidth="1"/>
    <col min="7" max="7" width="14.85546875" style="14" bestFit="1" customWidth="1"/>
    <col min="8" max="8" width="15.85546875" style="14" bestFit="1" customWidth="1"/>
    <col min="9" max="9" width="12.7109375" style="14" bestFit="1" customWidth="1"/>
    <col min="10" max="16384" width="11.42578125" style="14"/>
  </cols>
  <sheetData>
    <row r="1" spans="1:9" ht="25.5" x14ac:dyDescent="0.35">
      <c r="A1" s="47" t="s">
        <v>0</v>
      </c>
      <c r="B1" s="47"/>
      <c r="C1" s="47"/>
      <c r="D1" s="47"/>
      <c r="E1" s="47"/>
      <c r="F1" s="47"/>
    </row>
    <row r="2" spans="1:9" ht="18" x14ac:dyDescent="0.25">
      <c r="A2" s="48" t="s">
        <v>1</v>
      </c>
      <c r="B2" s="48"/>
      <c r="C2" s="48"/>
      <c r="D2" s="48"/>
      <c r="E2" s="48"/>
      <c r="F2" s="48"/>
    </row>
    <row r="3" spans="1:9" ht="17.25" thickBot="1" x14ac:dyDescent="0.3">
      <c r="A3" s="49" t="s">
        <v>2</v>
      </c>
      <c r="B3" s="50"/>
      <c r="C3" s="50"/>
      <c r="D3" s="50"/>
      <c r="E3" s="50"/>
      <c r="F3" s="50"/>
    </row>
    <row r="4" spans="1:9" s="32" customFormat="1" ht="39.75" thickTop="1" thickBot="1" x14ac:dyDescent="0.25">
      <c r="A4" s="1" t="s">
        <v>3</v>
      </c>
      <c r="B4" s="1" t="s">
        <v>4</v>
      </c>
      <c r="C4" s="2" t="s">
        <v>5</v>
      </c>
      <c r="D4" s="2" t="s">
        <v>6</v>
      </c>
      <c r="E4" s="3" t="s">
        <v>7</v>
      </c>
      <c r="F4" s="4" t="s">
        <v>8</v>
      </c>
      <c r="G4" s="14"/>
    </row>
    <row r="5" spans="1:9" ht="15.75" thickTop="1" x14ac:dyDescent="0.2">
      <c r="A5" s="5">
        <v>4111</v>
      </c>
      <c r="B5" s="5" t="s">
        <v>10</v>
      </c>
      <c r="C5" s="6"/>
      <c r="D5" s="7"/>
      <c r="E5" s="8"/>
      <c r="F5" s="7"/>
    </row>
    <row r="6" spans="1:9" x14ac:dyDescent="0.2">
      <c r="A6" s="11"/>
      <c r="B6" s="11" t="s">
        <v>11</v>
      </c>
      <c r="C6" s="6">
        <v>492447</v>
      </c>
      <c r="D6" s="7">
        <f>'[1]INGRESOS MENSUALES 2013'!P6</f>
        <v>369860.64</v>
      </c>
      <c r="E6" s="8">
        <f>D6/C6</f>
        <v>0.75106689653911995</v>
      </c>
      <c r="F6" s="7">
        <f>C6-D6</f>
        <v>122586.35999999999</v>
      </c>
      <c r="G6" s="13"/>
      <c r="H6" s="13"/>
    </row>
    <row r="7" spans="1:9" x14ac:dyDescent="0.2">
      <c r="A7" s="11"/>
      <c r="B7" s="12" t="s">
        <v>12</v>
      </c>
      <c r="C7" s="6">
        <v>460920</v>
      </c>
      <c r="D7" s="7">
        <f>'[1]INGRESOS MENSUALES 2013'!P7</f>
        <v>516340.27</v>
      </c>
      <c r="E7" s="8">
        <f>D7/C7</f>
        <v>1.1202383710839192</v>
      </c>
      <c r="F7" s="7">
        <f>C7-D7</f>
        <v>-55420.270000000019</v>
      </c>
      <c r="G7" s="13"/>
      <c r="H7" s="13"/>
    </row>
    <row r="8" spans="1:9" x14ac:dyDescent="0.2">
      <c r="A8" s="11"/>
      <c r="B8" s="11" t="s">
        <v>13</v>
      </c>
      <c r="C8" s="6">
        <v>461329</v>
      </c>
      <c r="D8" s="7">
        <f>'[1]INGRESOS MENSUALES 2013'!P8</f>
        <v>304296.84000000003</v>
      </c>
      <c r="E8" s="8">
        <f>D8/C8</f>
        <v>0.6596091726295118</v>
      </c>
      <c r="F8" s="7">
        <f>C8-D8</f>
        <v>157032.15999999997</v>
      </c>
      <c r="G8" s="13"/>
      <c r="H8" s="13"/>
    </row>
    <row r="9" spans="1:9" x14ac:dyDescent="0.2">
      <c r="A9" s="11"/>
      <c r="B9" s="11" t="s">
        <v>14</v>
      </c>
      <c r="C9" s="6">
        <v>1</v>
      </c>
      <c r="D9" s="7">
        <f>'[1]INGRESOS MENSUALES 2013'!P9</f>
        <v>0</v>
      </c>
      <c r="E9" s="8">
        <f>D9/C9</f>
        <v>0</v>
      </c>
      <c r="F9" s="7">
        <f>C9-D9</f>
        <v>1</v>
      </c>
      <c r="G9" s="13"/>
      <c r="H9" s="13"/>
    </row>
    <row r="10" spans="1:9" x14ac:dyDescent="0.2">
      <c r="A10" s="11"/>
      <c r="B10" s="11" t="s">
        <v>15</v>
      </c>
      <c r="C10" s="6">
        <v>52613583.93</v>
      </c>
      <c r="D10" s="51">
        <f>'[1]INGRESOS MENSUALES 2013'!P10</f>
        <v>24155494.82</v>
      </c>
      <c r="E10" s="8">
        <f>D10/C10</f>
        <v>0.45911137420590464</v>
      </c>
      <c r="F10" s="7">
        <f>C10-D10</f>
        <v>28458089.109999999</v>
      </c>
      <c r="G10" s="13"/>
      <c r="H10" s="13"/>
      <c r="I10" s="13"/>
    </row>
    <row r="11" spans="1:9" x14ac:dyDescent="0.2">
      <c r="A11" s="11"/>
      <c r="B11" s="11"/>
      <c r="C11" s="6"/>
      <c r="D11" s="7"/>
      <c r="E11" s="8"/>
      <c r="F11" s="7"/>
      <c r="G11" s="13"/>
      <c r="H11" s="13"/>
    </row>
    <row r="12" spans="1:9" s="32" customFormat="1" x14ac:dyDescent="0.2">
      <c r="A12" s="15"/>
      <c r="B12" s="16" t="s">
        <v>16</v>
      </c>
      <c r="C12" s="17">
        <f>SUM(C6:C10)</f>
        <v>54028280.93</v>
      </c>
      <c r="D12" s="17">
        <f>SUM(D6:D10)</f>
        <v>25345992.57</v>
      </c>
      <c r="E12" s="18">
        <f t="shared" ref="E12:E75" si="0">D12/C12</f>
        <v>0.46912454243803758</v>
      </c>
      <c r="F12" s="17">
        <f>SUM(F6:F10)</f>
        <v>28682288.359999999</v>
      </c>
      <c r="G12" s="17"/>
      <c r="H12" s="17"/>
    </row>
    <row r="13" spans="1:9" ht="15" x14ac:dyDescent="0.2">
      <c r="A13" s="5">
        <v>4112</v>
      </c>
      <c r="B13" s="5" t="s">
        <v>17</v>
      </c>
      <c r="C13" s="6"/>
      <c r="D13" s="7"/>
      <c r="E13" s="8"/>
      <c r="F13" s="7"/>
      <c r="G13" s="13"/>
      <c r="H13" s="13"/>
      <c r="I13" s="10"/>
    </row>
    <row r="14" spans="1:9" x14ac:dyDescent="0.2">
      <c r="A14" s="11"/>
      <c r="B14" s="11" t="s">
        <v>18</v>
      </c>
      <c r="C14" s="6">
        <v>18265767</v>
      </c>
      <c r="D14" s="7">
        <f>'[1]INGRESOS MENSUALES 2013'!P14</f>
        <v>17326831.460000001</v>
      </c>
      <c r="E14" s="8">
        <f t="shared" si="0"/>
        <v>0.94859588759672675</v>
      </c>
      <c r="F14" s="7">
        <f t="shared" ref="F14:F15" si="1">C14-D14</f>
        <v>938935.53999999911</v>
      </c>
      <c r="G14" s="13"/>
      <c r="H14" s="13"/>
      <c r="I14" s="10"/>
    </row>
    <row r="15" spans="1:9" x14ac:dyDescent="0.2">
      <c r="A15" s="11"/>
      <c r="B15" s="11" t="s">
        <v>19</v>
      </c>
      <c r="C15" s="6">
        <v>12070513</v>
      </c>
      <c r="D15" s="7">
        <f>'[1]INGRESOS MENSUALES 2013'!P15</f>
        <v>7066383.7899999991</v>
      </c>
      <c r="E15" s="8">
        <f t="shared" si="0"/>
        <v>0.58542530793844461</v>
      </c>
      <c r="F15" s="7">
        <f t="shared" si="1"/>
        <v>5004129.2100000009</v>
      </c>
      <c r="G15" s="13"/>
      <c r="H15" s="13"/>
    </row>
    <row r="16" spans="1:9" s="32" customFormat="1" x14ac:dyDescent="0.2">
      <c r="A16" s="15"/>
      <c r="B16" s="16" t="s">
        <v>16</v>
      </c>
      <c r="C16" s="17">
        <f>SUM(C14:C15)</f>
        <v>30336280</v>
      </c>
      <c r="D16" s="17">
        <f>SUM(D14:D15)</f>
        <v>24393215.25</v>
      </c>
      <c r="E16" s="18">
        <f t="shared" si="0"/>
        <v>0.804093819347659</v>
      </c>
      <c r="F16" s="17">
        <f>SUM(F14:F15)</f>
        <v>5943064.75</v>
      </c>
      <c r="G16" s="33"/>
      <c r="H16" s="33"/>
    </row>
    <row r="17" spans="1:8" x14ac:dyDescent="0.2">
      <c r="A17" s="11"/>
      <c r="B17" s="19"/>
      <c r="C17" s="6"/>
      <c r="D17" s="7"/>
      <c r="E17" s="8"/>
      <c r="F17" s="7"/>
      <c r="G17" s="13"/>
      <c r="H17" s="13"/>
    </row>
    <row r="18" spans="1:8" ht="15" x14ac:dyDescent="0.2">
      <c r="A18" s="5">
        <v>4119</v>
      </c>
      <c r="B18" s="5" t="s">
        <v>20</v>
      </c>
      <c r="C18" s="6"/>
      <c r="D18" s="7"/>
      <c r="E18" s="8"/>
      <c r="F18" s="7"/>
      <c r="G18" s="13"/>
      <c r="H18" s="13"/>
    </row>
    <row r="19" spans="1:8" x14ac:dyDescent="0.2">
      <c r="A19" s="11"/>
      <c r="B19" s="11" t="s">
        <v>21</v>
      </c>
      <c r="C19" s="6"/>
      <c r="D19" s="7"/>
      <c r="E19" s="8"/>
      <c r="F19" s="7"/>
      <c r="G19" s="13"/>
      <c r="H19" s="13"/>
    </row>
    <row r="20" spans="1:8" x14ac:dyDescent="0.2">
      <c r="A20" s="25"/>
      <c r="B20" s="25" t="s">
        <v>22</v>
      </c>
      <c r="C20" s="6">
        <v>579109</v>
      </c>
      <c r="D20" s="7">
        <f>'[1]INGRESOS MENSUALES 2013'!P20</f>
        <v>459720.96999999991</v>
      </c>
      <c r="E20" s="8">
        <f t="shared" si="0"/>
        <v>0.79384186742046814</v>
      </c>
      <c r="F20" s="7">
        <f t="shared" ref="F20:F23" si="2">C20-D20</f>
        <v>119388.03000000009</v>
      </c>
      <c r="G20" s="13"/>
      <c r="H20" s="13"/>
    </row>
    <row r="21" spans="1:8" x14ac:dyDescent="0.2">
      <c r="A21" s="25"/>
      <c r="B21" s="25" t="s">
        <v>23</v>
      </c>
      <c r="C21" s="6">
        <v>579109</v>
      </c>
      <c r="D21" s="7">
        <f>'[1]INGRESOS MENSUALES 2013'!P21</f>
        <v>459720.96999999991</v>
      </c>
      <c r="E21" s="8">
        <f t="shared" si="0"/>
        <v>0.79384186742046814</v>
      </c>
      <c r="F21" s="7">
        <f t="shared" si="2"/>
        <v>119388.03000000009</v>
      </c>
      <c r="G21" s="13"/>
      <c r="H21" s="13"/>
    </row>
    <row r="22" spans="1:8" x14ac:dyDescent="0.2">
      <c r="A22" s="25"/>
      <c r="B22" s="25" t="s">
        <v>24</v>
      </c>
      <c r="C22" s="6">
        <v>1737327</v>
      </c>
      <c r="D22" s="7">
        <f>'[1]INGRESOS MENSUALES 2013'!P22</f>
        <v>1379183.9600000002</v>
      </c>
      <c r="E22" s="8">
        <f t="shared" si="0"/>
        <v>0.79385398373478344</v>
      </c>
      <c r="F22" s="7">
        <f t="shared" si="2"/>
        <v>358143.0399999998</v>
      </c>
      <c r="G22" s="13"/>
      <c r="H22" s="13"/>
    </row>
    <row r="23" spans="1:8" x14ac:dyDescent="0.2">
      <c r="A23" s="25"/>
      <c r="B23" s="25" t="s">
        <v>25</v>
      </c>
      <c r="C23" s="6">
        <v>7241222</v>
      </c>
      <c r="D23" s="7">
        <f>'[1]INGRESOS MENSUALES 2013'!P23</f>
        <v>4859360.1800000006</v>
      </c>
      <c r="E23" s="8">
        <f t="shared" si="0"/>
        <v>0.67106907922447356</v>
      </c>
      <c r="F23" s="7">
        <f t="shared" si="2"/>
        <v>2381861.8199999994</v>
      </c>
      <c r="G23" s="13"/>
      <c r="H23" s="13"/>
    </row>
    <row r="24" spans="1:8" s="32" customFormat="1" x14ac:dyDescent="0.2">
      <c r="B24" s="16" t="s">
        <v>16</v>
      </c>
      <c r="C24" s="17">
        <f>SUM(C20:C23)</f>
        <v>10136767</v>
      </c>
      <c r="D24" s="17">
        <f>SUM(D20:D23)</f>
        <v>7157986.0800000001</v>
      </c>
      <c r="E24" s="18">
        <f t="shared" si="0"/>
        <v>0.7061409303380457</v>
      </c>
      <c r="F24" s="17">
        <f>SUM(F20:F23)</f>
        <v>2978780.9199999995</v>
      </c>
      <c r="G24" s="33"/>
      <c r="H24" s="33"/>
    </row>
    <row r="25" spans="1:8" s="32" customFormat="1" ht="20.100000000000001" customHeight="1" x14ac:dyDescent="0.2">
      <c r="A25" s="20"/>
      <c r="B25" s="21" t="s">
        <v>26</v>
      </c>
      <c r="C25" s="17">
        <f>C24+C16+C12</f>
        <v>94501327.930000007</v>
      </c>
      <c r="D25" s="17">
        <f>D24+D16+D12</f>
        <v>56897193.899999999</v>
      </c>
      <c r="E25" s="18">
        <f t="shared" si="0"/>
        <v>0.60207824743103577</v>
      </c>
      <c r="F25" s="17">
        <f>F24+F16+F12</f>
        <v>37604134.030000001</v>
      </c>
      <c r="G25" s="17"/>
      <c r="H25" s="17"/>
    </row>
    <row r="26" spans="1:8" x14ac:dyDescent="0.2">
      <c r="A26" s="11"/>
      <c r="B26" s="11"/>
      <c r="C26" s="6"/>
      <c r="D26" s="7"/>
      <c r="E26" s="8"/>
      <c r="F26" s="7"/>
      <c r="G26" s="13"/>
      <c r="H26" s="13"/>
    </row>
    <row r="27" spans="1:8" ht="15" x14ac:dyDescent="0.2">
      <c r="A27" s="5">
        <v>4140</v>
      </c>
      <c r="B27" s="5" t="s">
        <v>27</v>
      </c>
      <c r="C27" s="6"/>
      <c r="D27" s="7"/>
      <c r="E27" s="8"/>
      <c r="F27" s="7"/>
      <c r="G27" s="13"/>
      <c r="H27" s="13"/>
    </row>
    <row r="28" spans="1:8" ht="15" x14ac:dyDescent="0.2">
      <c r="A28" s="5"/>
      <c r="B28" s="11" t="s">
        <v>28</v>
      </c>
      <c r="C28" s="6">
        <v>89539</v>
      </c>
      <c r="D28" s="7">
        <f>'[1]INGRESOS MENSUALES 2013'!P28</f>
        <v>71446.319999999992</v>
      </c>
      <c r="E28" s="8">
        <f t="shared" si="0"/>
        <v>0.79793520142060992</v>
      </c>
      <c r="F28" s="7">
        <f t="shared" ref="F28:F40" si="3">C28-D28</f>
        <v>18092.680000000008</v>
      </c>
      <c r="G28" s="13"/>
      <c r="H28" s="13"/>
    </row>
    <row r="29" spans="1:8" ht="15" x14ac:dyDescent="0.2">
      <c r="A29" s="5"/>
      <c r="B29" s="11" t="s">
        <v>29</v>
      </c>
      <c r="C29" s="6">
        <v>172764</v>
      </c>
      <c r="D29" s="7">
        <f>'[1]INGRESOS MENSUALES 2013'!P29</f>
        <v>126304.62</v>
      </c>
      <c r="E29" s="8">
        <f t="shared" si="0"/>
        <v>0.73108182260193089</v>
      </c>
      <c r="F29" s="7">
        <f t="shared" si="3"/>
        <v>46459.380000000005</v>
      </c>
      <c r="G29" s="13"/>
      <c r="H29" s="13"/>
    </row>
    <row r="30" spans="1:8" ht="15" x14ac:dyDescent="0.2">
      <c r="A30" s="5"/>
      <c r="B30" s="11" t="s">
        <v>30</v>
      </c>
      <c r="C30" s="6">
        <v>335215</v>
      </c>
      <c r="D30" s="7">
        <f>'[1]INGRESOS MENSUALES 2013'!P30</f>
        <v>225780.91999999998</v>
      </c>
      <c r="E30" s="8">
        <f t="shared" si="0"/>
        <v>0.67354062318213681</v>
      </c>
      <c r="F30" s="7">
        <f t="shared" si="3"/>
        <v>109434.08000000002</v>
      </c>
      <c r="G30" s="13"/>
      <c r="H30" s="13"/>
    </row>
    <row r="31" spans="1:8" ht="15" x14ac:dyDescent="0.2">
      <c r="A31" s="5"/>
      <c r="B31" s="11" t="s">
        <v>31</v>
      </c>
      <c r="C31" s="6">
        <v>1468936</v>
      </c>
      <c r="D31" s="7">
        <f>'[1]INGRESOS MENSUALES 2013'!P31</f>
        <v>1081057.68</v>
      </c>
      <c r="E31" s="8">
        <f t="shared" si="0"/>
        <v>0.73594607253141042</v>
      </c>
      <c r="F31" s="7">
        <f t="shared" si="3"/>
        <v>387878.32000000007</v>
      </c>
      <c r="G31" s="13"/>
      <c r="H31" s="13"/>
    </row>
    <row r="32" spans="1:8" ht="15" x14ac:dyDescent="0.2">
      <c r="A32" s="5"/>
      <c r="B32" s="11" t="s">
        <v>32</v>
      </c>
      <c r="C32" s="6">
        <v>2787500</v>
      </c>
      <c r="D32" s="7">
        <f>'[1]INGRESOS MENSUALES 2013'!P32</f>
        <v>272883.62</v>
      </c>
      <c r="E32" s="8">
        <f t="shared" si="0"/>
        <v>9.7895469058295964E-2</v>
      </c>
      <c r="F32" s="7">
        <f t="shared" si="3"/>
        <v>2514616.38</v>
      </c>
      <c r="G32" s="13"/>
      <c r="H32" s="13"/>
    </row>
    <row r="33" spans="1:8" ht="22.5" x14ac:dyDescent="0.2">
      <c r="A33" s="5"/>
      <c r="B33" s="22" t="s">
        <v>33</v>
      </c>
      <c r="C33" s="6">
        <v>34094</v>
      </c>
      <c r="D33" s="7">
        <f>'[1]INGRESOS MENSUALES 2013'!P33</f>
        <v>27068.579999999998</v>
      </c>
      <c r="E33" s="8">
        <f t="shared" si="0"/>
        <v>0.79393969613421711</v>
      </c>
      <c r="F33" s="7">
        <f t="shared" si="3"/>
        <v>7025.4200000000019</v>
      </c>
      <c r="G33" s="13"/>
      <c r="H33" s="13"/>
    </row>
    <row r="34" spans="1:8" x14ac:dyDescent="0.2">
      <c r="A34" s="11"/>
      <c r="B34" s="11" t="s">
        <v>34</v>
      </c>
      <c r="C34" s="6">
        <v>1259792</v>
      </c>
      <c r="D34" s="7">
        <f>'[1]INGRESOS MENSUALES 2013'!P34</f>
        <v>692057.8</v>
      </c>
      <c r="E34" s="8">
        <f t="shared" si="0"/>
        <v>0.54934290740058678</v>
      </c>
      <c r="F34" s="7">
        <f t="shared" si="3"/>
        <v>567734.19999999995</v>
      </c>
      <c r="G34" s="13"/>
      <c r="H34" s="13"/>
    </row>
    <row r="35" spans="1:8" x14ac:dyDescent="0.2">
      <c r="A35" s="11"/>
      <c r="B35" s="11" t="s">
        <v>35</v>
      </c>
      <c r="C35" s="6">
        <v>307604</v>
      </c>
      <c r="D35" s="7">
        <f>'[1]INGRESOS MENSUALES 2013'!P35</f>
        <v>187086.24</v>
      </c>
      <c r="E35" s="8">
        <f t="shared" si="0"/>
        <v>0.60820483478758403</v>
      </c>
      <c r="F35" s="7">
        <f t="shared" si="3"/>
        <v>120517.76000000001</v>
      </c>
      <c r="G35" s="13"/>
      <c r="H35" s="13"/>
    </row>
    <row r="36" spans="1:8" x14ac:dyDescent="0.2">
      <c r="A36" s="11"/>
      <c r="B36" s="11" t="s">
        <v>36</v>
      </c>
      <c r="C36" s="6">
        <v>958137</v>
      </c>
      <c r="D36" s="7">
        <f>'[1]INGRESOS MENSUALES 2013'!P36</f>
        <v>579726.46</v>
      </c>
      <c r="E36" s="8">
        <f t="shared" si="0"/>
        <v>0.60505591580327234</v>
      </c>
      <c r="F36" s="7">
        <f t="shared" si="3"/>
        <v>378410.54000000004</v>
      </c>
      <c r="G36" s="13"/>
      <c r="H36" s="13"/>
    </row>
    <row r="37" spans="1:8" x14ac:dyDescent="0.2">
      <c r="A37" s="11"/>
      <c r="B37" s="11" t="s">
        <v>37</v>
      </c>
      <c r="C37" s="6">
        <v>61922</v>
      </c>
      <c r="D37" s="7">
        <f>'[1]INGRESOS MENSUALES 2013'!P37</f>
        <v>25779.600000000002</v>
      </c>
      <c r="E37" s="8">
        <f t="shared" si="0"/>
        <v>0.41632376215238531</v>
      </c>
      <c r="F37" s="7">
        <f t="shared" si="3"/>
        <v>36142.399999999994</v>
      </c>
      <c r="G37" s="13"/>
      <c r="H37" s="13"/>
    </row>
    <row r="38" spans="1:8" ht="12.75" customHeight="1" x14ac:dyDescent="0.2">
      <c r="A38" s="11"/>
      <c r="B38" s="11" t="s">
        <v>38</v>
      </c>
      <c r="C38" s="6">
        <v>1</v>
      </c>
      <c r="D38" s="7">
        <f>'[1]INGRESOS MENSUALES 2013'!P38</f>
        <v>0</v>
      </c>
      <c r="E38" s="8">
        <f t="shared" si="0"/>
        <v>0</v>
      </c>
      <c r="F38" s="7">
        <f t="shared" si="3"/>
        <v>1</v>
      </c>
      <c r="G38" s="13"/>
      <c r="H38" s="13"/>
    </row>
    <row r="39" spans="1:8" ht="35.1" customHeight="1" x14ac:dyDescent="0.2">
      <c r="A39" s="11"/>
      <c r="B39" s="22" t="s">
        <v>39</v>
      </c>
      <c r="C39" s="6">
        <v>5971927</v>
      </c>
      <c r="D39" s="7">
        <f>'[1]INGRESOS MENSUALES 2013'!P39</f>
        <v>5445225.0700000012</v>
      </c>
      <c r="E39" s="8">
        <f t="shared" si="0"/>
        <v>0.91180368916096954</v>
      </c>
      <c r="F39" s="7">
        <f t="shared" si="3"/>
        <v>526701.92999999877</v>
      </c>
      <c r="G39" s="13"/>
      <c r="H39" s="13"/>
    </row>
    <row r="40" spans="1:8" ht="22.5" x14ac:dyDescent="0.2">
      <c r="A40" s="11"/>
      <c r="B40" s="22" t="s">
        <v>40</v>
      </c>
      <c r="C40" s="6">
        <v>2</v>
      </c>
      <c r="D40" s="7">
        <f>'[1]INGRESOS MENSUALES 2013'!P40</f>
        <v>713.62</v>
      </c>
      <c r="E40" s="8">
        <f t="shared" si="0"/>
        <v>356.81</v>
      </c>
      <c r="F40" s="7">
        <f t="shared" si="3"/>
        <v>-711.62</v>
      </c>
      <c r="G40" s="13"/>
      <c r="H40" s="13"/>
    </row>
    <row r="41" spans="1:8" s="34" customFormat="1" ht="20.100000000000001" customHeight="1" x14ac:dyDescent="0.2">
      <c r="A41" s="24"/>
      <c r="B41" s="16" t="s">
        <v>16</v>
      </c>
      <c r="C41" s="17">
        <f>SUM(C28:C40)</f>
        <v>13447433</v>
      </c>
      <c r="D41" s="17">
        <f>SUM(D28:D40)</f>
        <v>8735130.5300000012</v>
      </c>
      <c r="E41" s="18">
        <f t="shared" si="0"/>
        <v>0.64957605886565872</v>
      </c>
      <c r="F41" s="17">
        <f>SUM(F28:F40)</f>
        <v>4712302.4699999979</v>
      </c>
      <c r="G41" s="33"/>
      <c r="H41" s="33"/>
    </row>
    <row r="42" spans="1:8" x14ac:dyDescent="0.2">
      <c r="A42" s="11"/>
      <c r="B42" s="11"/>
      <c r="C42" s="6"/>
      <c r="D42" s="7"/>
      <c r="E42" s="8"/>
      <c r="F42" s="7"/>
      <c r="G42" s="13"/>
      <c r="H42" s="13"/>
    </row>
    <row r="43" spans="1:8" ht="15" x14ac:dyDescent="0.2">
      <c r="A43" s="5">
        <v>4151</v>
      </c>
      <c r="B43" s="5" t="s">
        <v>41</v>
      </c>
      <c r="C43" s="6"/>
      <c r="D43" s="7"/>
      <c r="E43" s="8"/>
      <c r="F43" s="7"/>
      <c r="G43" s="13"/>
      <c r="H43" s="13"/>
    </row>
    <row r="44" spans="1:8" x14ac:dyDescent="0.2">
      <c r="A44" s="11"/>
      <c r="B44" s="11" t="s">
        <v>42</v>
      </c>
      <c r="C44" s="6">
        <v>1</v>
      </c>
      <c r="D44" s="7">
        <f>'[1]INGRESOS MENSUALES 2013'!P44</f>
        <v>0</v>
      </c>
      <c r="E44" s="8">
        <f t="shared" si="0"/>
        <v>0</v>
      </c>
      <c r="F44" s="7">
        <f t="shared" ref="F44:F50" si="4">C44-D44</f>
        <v>1</v>
      </c>
      <c r="G44" s="13"/>
      <c r="H44" s="13"/>
    </row>
    <row r="45" spans="1:8" x14ac:dyDescent="0.2">
      <c r="A45" s="11"/>
      <c r="B45" s="11" t="s">
        <v>43</v>
      </c>
      <c r="C45" s="6">
        <v>195935</v>
      </c>
      <c r="D45" s="7">
        <f>'[1]INGRESOS MENSUALES 2013'!P45</f>
        <v>34850</v>
      </c>
      <c r="E45" s="8">
        <f t="shared" si="0"/>
        <v>0.17786510832674102</v>
      </c>
      <c r="F45" s="7">
        <f t="shared" si="4"/>
        <v>161085</v>
      </c>
      <c r="G45" s="13"/>
      <c r="H45" s="13"/>
    </row>
    <row r="46" spans="1:8" x14ac:dyDescent="0.2">
      <c r="A46" s="11"/>
      <c r="B46" s="11" t="s">
        <v>44</v>
      </c>
      <c r="C46" s="6">
        <v>80406</v>
      </c>
      <c r="D46" s="7">
        <f>'[1]INGRESOS MENSUALES 2013'!P46</f>
        <v>37237</v>
      </c>
      <c r="E46" s="8">
        <f t="shared" si="0"/>
        <v>0.46311220555679922</v>
      </c>
      <c r="F46" s="7">
        <f t="shared" si="4"/>
        <v>43169</v>
      </c>
      <c r="G46" s="13"/>
      <c r="H46" s="13"/>
    </row>
    <row r="47" spans="1:8" x14ac:dyDescent="0.2">
      <c r="A47" s="11"/>
      <c r="B47" s="11" t="s">
        <v>45</v>
      </c>
      <c r="C47" s="6">
        <v>269348</v>
      </c>
      <c r="D47" s="7">
        <f>'[1]INGRESOS MENSUALES 2013'!P47</f>
        <v>220923.62</v>
      </c>
      <c r="E47" s="8">
        <f t="shared" si="0"/>
        <v>0.8202163001024696</v>
      </c>
      <c r="F47" s="7">
        <f t="shared" si="4"/>
        <v>48424.380000000005</v>
      </c>
      <c r="G47" s="13"/>
      <c r="H47" s="13"/>
    </row>
    <row r="48" spans="1:8" x14ac:dyDescent="0.2">
      <c r="A48" s="11"/>
      <c r="B48" s="11" t="s">
        <v>46</v>
      </c>
      <c r="C48" s="6">
        <v>1476591</v>
      </c>
      <c r="D48" s="7">
        <f>'[1]INGRESOS MENSUALES 2013'!P48</f>
        <v>1004804.74</v>
      </c>
      <c r="E48" s="8">
        <f t="shared" si="0"/>
        <v>0.68048954652981086</v>
      </c>
      <c r="F48" s="7">
        <f t="shared" si="4"/>
        <v>471786.26</v>
      </c>
      <c r="G48" s="13"/>
      <c r="H48" s="13"/>
    </row>
    <row r="49" spans="1:8" x14ac:dyDescent="0.2">
      <c r="A49" s="11"/>
      <c r="B49" s="11" t="s">
        <v>47</v>
      </c>
      <c r="C49" s="6">
        <v>2</v>
      </c>
      <c r="D49" s="7">
        <f>'[1]INGRESOS MENSUALES 2013'!P49</f>
        <v>0</v>
      </c>
      <c r="E49" s="8">
        <f t="shared" si="0"/>
        <v>0</v>
      </c>
      <c r="F49" s="7">
        <f t="shared" si="4"/>
        <v>2</v>
      </c>
      <c r="G49" s="13"/>
      <c r="H49" s="13"/>
    </row>
    <row r="50" spans="1:8" x14ac:dyDescent="0.2">
      <c r="A50" s="11"/>
      <c r="B50" s="11" t="s">
        <v>48</v>
      </c>
      <c r="C50" s="6">
        <v>1000522</v>
      </c>
      <c r="D50" s="7">
        <f>'[1]INGRESOS MENSUALES 2013'!P50</f>
        <v>670140</v>
      </c>
      <c r="E50" s="8">
        <f t="shared" si="0"/>
        <v>0.66979036942715897</v>
      </c>
      <c r="F50" s="7">
        <f t="shared" si="4"/>
        <v>330382</v>
      </c>
      <c r="G50" s="13"/>
      <c r="H50" s="13"/>
    </row>
    <row r="51" spans="1:8" s="32" customFormat="1" x14ac:dyDescent="0.2">
      <c r="A51" s="15"/>
      <c r="B51" s="16" t="s">
        <v>16</v>
      </c>
      <c r="C51" s="17">
        <f>SUM(C44:C50)</f>
        <v>3022805</v>
      </c>
      <c r="D51" s="17">
        <f>SUM(D44:D50)</f>
        <v>1967955.3599999999</v>
      </c>
      <c r="E51" s="18">
        <f t="shared" si="0"/>
        <v>0.65103616012279986</v>
      </c>
      <c r="F51" s="17">
        <f>SUM(F44:F50)</f>
        <v>1054849.6400000001</v>
      </c>
      <c r="G51" s="33"/>
      <c r="H51" s="33"/>
    </row>
    <row r="52" spans="1:8" x14ac:dyDescent="0.2">
      <c r="A52" s="11"/>
      <c r="B52" s="11"/>
      <c r="C52" s="6"/>
      <c r="D52" s="7"/>
      <c r="E52" s="8"/>
      <c r="F52" s="7"/>
      <c r="G52" s="13"/>
      <c r="H52" s="13"/>
    </row>
    <row r="53" spans="1:8" x14ac:dyDescent="0.2">
      <c r="A53" s="25"/>
      <c r="B53" s="25"/>
      <c r="C53" s="6"/>
      <c r="D53" s="7"/>
      <c r="E53" s="8"/>
      <c r="F53" s="7"/>
      <c r="G53" s="13"/>
      <c r="H53" s="13"/>
    </row>
    <row r="54" spans="1:8" ht="15" x14ac:dyDescent="0.2">
      <c r="A54" s="26">
        <v>4169</v>
      </c>
      <c r="B54" s="26" t="s">
        <v>49</v>
      </c>
      <c r="C54" s="6"/>
      <c r="D54" s="7"/>
      <c r="E54" s="8"/>
      <c r="F54" s="7"/>
      <c r="G54" s="13"/>
      <c r="H54" s="13"/>
    </row>
    <row r="55" spans="1:8" x14ac:dyDescent="0.2">
      <c r="A55" s="25"/>
      <c r="B55" s="25" t="s">
        <v>50</v>
      </c>
      <c r="C55" s="6">
        <v>1471167</v>
      </c>
      <c r="D55" s="7">
        <f>'[1]INGRESOS MENSUALES 2013'!P55</f>
        <v>1834254.6199999999</v>
      </c>
      <c r="E55" s="8">
        <f t="shared" si="0"/>
        <v>1.246802450027767</v>
      </c>
      <c r="F55" s="7">
        <f t="shared" ref="F55:F67" si="5">C55-D55</f>
        <v>-363087.61999999988</v>
      </c>
      <c r="G55" s="13"/>
      <c r="H55" s="13"/>
    </row>
    <row r="56" spans="1:8" x14ac:dyDescent="0.2">
      <c r="A56" s="25"/>
      <c r="B56" s="25" t="s">
        <v>51</v>
      </c>
      <c r="C56" s="6">
        <v>4423639</v>
      </c>
      <c r="D56" s="7">
        <f>'[1]INGRESOS MENSUALES 2013'!P56</f>
        <v>4003891.2799999993</v>
      </c>
      <c r="E56" s="8">
        <f t="shared" si="0"/>
        <v>0.90511257360738506</v>
      </c>
      <c r="F56" s="7">
        <f t="shared" si="5"/>
        <v>419747.72000000067</v>
      </c>
      <c r="G56" s="13"/>
      <c r="H56" s="13"/>
    </row>
    <row r="57" spans="1:8" x14ac:dyDescent="0.2">
      <c r="A57" s="25"/>
      <c r="B57" s="25" t="s">
        <v>52</v>
      </c>
      <c r="C57" s="6">
        <v>1503092</v>
      </c>
      <c r="D57" s="7">
        <f>'[1]INGRESOS MENSUALES 2013'!P57</f>
        <v>773081.06</v>
      </c>
      <c r="E57" s="8">
        <f t="shared" si="0"/>
        <v>0.51432717358618107</v>
      </c>
      <c r="F57" s="7">
        <f t="shared" si="5"/>
        <v>730010.94</v>
      </c>
      <c r="G57" s="13"/>
      <c r="H57" s="13"/>
    </row>
    <row r="58" spans="1:8" x14ac:dyDescent="0.2">
      <c r="A58" s="25"/>
      <c r="B58" s="25" t="s">
        <v>53</v>
      </c>
      <c r="C58" s="6">
        <v>851061</v>
      </c>
      <c r="D58" s="7">
        <f>'[1]INGRESOS MENSUALES 2013'!P58</f>
        <v>495147.97000000009</v>
      </c>
      <c r="E58" s="8">
        <f t="shared" si="0"/>
        <v>0.5818007992376576</v>
      </c>
      <c r="F58" s="7">
        <f t="shared" si="5"/>
        <v>355913.02999999991</v>
      </c>
      <c r="G58" s="13"/>
      <c r="H58" s="13"/>
    </row>
    <row r="59" spans="1:8" x14ac:dyDescent="0.2">
      <c r="A59" s="25"/>
      <c r="B59" s="25" t="s">
        <v>54</v>
      </c>
      <c r="C59" s="6">
        <v>360444</v>
      </c>
      <c r="D59" s="7">
        <f>'[1]INGRESOS MENSUALES 2013'!P59</f>
        <v>152471.88999999998</v>
      </c>
      <c r="E59" s="8">
        <f t="shared" si="0"/>
        <v>0.42301131382406137</v>
      </c>
      <c r="F59" s="7">
        <f t="shared" si="5"/>
        <v>207972.11000000002</v>
      </c>
      <c r="G59" s="13"/>
      <c r="H59" s="13"/>
    </row>
    <row r="60" spans="1:8" x14ac:dyDescent="0.2">
      <c r="A60" s="25"/>
      <c r="B60" s="25" t="s">
        <v>55</v>
      </c>
      <c r="C60" s="6">
        <v>756719</v>
      </c>
      <c r="D60" s="7">
        <f>'[1]INGRESOS MENSUALES 2013'!P60</f>
        <v>401136.80000000005</v>
      </c>
      <c r="E60" s="8">
        <f t="shared" si="0"/>
        <v>0.53010007677883075</v>
      </c>
      <c r="F60" s="7">
        <f t="shared" si="5"/>
        <v>355582.19999999995</v>
      </c>
      <c r="G60" s="13"/>
      <c r="H60" s="13"/>
    </row>
    <row r="61" spans="1:8" x14ac:dyDescent="0.2">
      <c r="A61" s="25"/>
      <c r="B61" s="25" t="s">
        <v>56</v>
      </c>
      <c r="C61" s="6">
        <v>3550300</v>
      </c>
      <c r="D61" s="7">
        <f>'[1]INGRESOS MENSUALES 2013'!P61</f>
        <v>1241878.01</v>
      </c>
      <c r="E61" s="8">
        <f t="shared" si="0"/>
        <v>0.34979523138889673</v>
      </c>
      <c r="F61" s="7">
        <f t="shared" si="5"/>
        <v>2308421.9900000002</v>
      </c>
      <c r="G61" s="13"/>
      <c r="H61" s="13"/>
    </row>
    <row r="62" spans="1:8" x14ac:dyDescent="0.2">
      <c r="A62" s="25"/>
      <c r="B62" s="25" t="s">
        <v>57</v>
      </c>
      <c r="C62" s="6">
        <v>1350471</v>
      </c>
      <c r="D62" s="7">
        <f>'[1]INGRESOS MENSUALES 2013'!P62</f>
        <v>879138.57000000007</v>
      </c>
      <c r="E62" s="8">
        <f t="shared" si="0"/>
        <v>0.65098663355229403</v>
      </c>
      <c r="F62" s="7">
        <f t="shared" si="5"/>
        <v>471332.42999999993</v>
      </c>
      <c r="G62" s="13"/>
      <c r="H62" s="13"/>
    </row>
    <row r="63" spans="1:8" x14ac:dyDescent="0.2">
      <c r="A63" s="25"/>
      <c r="B63" s="25" t="s">
        <v>58</v>
      </c>
      <c r="C63" s="6">
        <v>4655802</v>
      </c>
      <c r="D63" s="7">
        <f>'[1]INGRESOS MENSUALES 2013'!P63</f>
        <v>28922449.430000003</v>
      </c>
      <c r="E63" s="8">
        <f t="shared" si="0"/>
        <v>6.2121304621631257</v>
      </c>
      <c r="F63" s="7">
        <f t="shared" si="5"/>
        <v>-24266647.430000003</v>
      </c>
      <c r="G63" s="13"/>
      <c r="H63" s="13"/>
    </row>
    <row r="64" spans="1:8" x14ac:dyDescent="0.2">
      <c r="A64" s="25"/>
      <c r="B64" s="25" t="s">
        <v>59</v>
      </c>
      <c r="C64" s="6">
        <v>1198741</v>
      </c>
      <c r="D64" s="7">
        <f>'[1]INGRESOS MENSUALES 2013'!P64</f>
        <v>1059663.3</v>
      </c>
      <c r="E64" s="8">
        <f t="shared" si="0"/>
        <v>0.88398019255201921</v>
      </c>
      <c r="F64" s="7">
        <f t="shared" si="5"/>
        <v>139077.69999999995</v>
      </c>
      <c r="G64" s="13"/>
      <c r="H64" s="13"/>
    </row>
    <row r="65" spans="1:9" x14ac:dyDescent="0.2">
      <c r="A65" s="25"/>
      <c r="B65" s="25" t="s">
        <v>60</v>
      </c>
      <c r="C65" s="6">
        <v>1</v>
      </c>
      <c r="D65" s="7">
        <f>'[1]INGRESOS MENSUALES 2013'!P65</f>
        <v>0</v>
      </c>
      <c r="E65" s="8">
        <f t="shared" si="0"/>
        <v>0</v>
      </c>
      <c r="F65" s="7">
        <f t="shared" si="5"/>
        <v>1</v>
      </c>
      <c r="G65" s="13"/>
      <c r="H65" s="13"/>
    </row>
    <row r="66" spans="1:9" x14ac:dyDescent="0.2">
      <c r="A66" s="25"/>
      <c r="B66" s="25" t="s">
        <v>61</v>
      </c>
      <c r="C66" s="6">
        <v>2</v>
      </c>
      <c r="D66" s="7">
        <f>'[1]INGRESOS MENSUALES 2013'!P66</f>
        <v>0</v>
      </c>
      <c r="E66" s="8">
        <f t="shared" si="0"/>
        <v>0</v>
      </c>
      <c r="F66" s="7">
        <f t="shared" si="5"/>
        <v>2</v>
      </c>
      <c r="G66" s="13"/>
      <c r="H66" s="13"/>
    </row>
    <row r="67" spans="1:9" x14ac:dyDescent="0.2">
      <c r="A67" s="25"/>
      <c r="B67" s="25" t="s">
        <v>62</v>
      </c>
      <c r="C67" s="6">
        <v>167696</v>
      </c>
      <c r="D67" s="7">
        <f>'[1]INGRESOS MENSUALES 2013'!P67</f>
        <v>564243.08000000007</v>
      </c>
      <c r="E67" s="8">
        <f t="shared" si="0"/>
        <v>3.3646782272683908</v>
      </c>
      <c r="F67" s="7">
        <f t="shared" si="5"/>
        <v>-396547.08000000007</v>
      </c>
      <c r="G67" s="13"/>
      <c r="H67" s="13"/>
    </row>
    <row r="68" spans="1:9" s="32" customFormat="1" ht="20.100000000000001" customHeight="1" x14ac:dyDescent="0.2">
      <c r="A68" s="27"/>
      <c r="B68" s="28" t="s">
        <v>16</v>
      </c>
      <c r="C68" s="17">
        <f>SUM(C55:C67)</f>
        <v>20289135</v>
      </c>
      <c r="D68" s="17">
        <f>SUM(D55:D67)</f>
        <v>40327356.009999998</v>
      </c>
      <c r="E68" s="18">
        <f t="shared" si="0"/>
        <v>1.9876330858856228</v>
      </c>
      <c r="F68" s="17">
        <f>SUM(F55:F67)</f>
        <v>-20038221.010000005</v>
      </c>
      <c r="G68" s="33"/>
      <c r="H68" s="33"/>
    </row>
    <row r="69" spans="1:9" ht="21.75" customHeight="1" x14ac:dyDescent="0.2">
      <c r="A69" s="25"/>
      <c r="B69" s="25"/>
      <c r="C69" s="6"/>
      <c r="D69" s="7"/>
      <c r="E69" s="8"/>
      <c r="F69" s="7"/>
      <c r="G69" s="13"/>
      <c r="H69" s="13"/>
    </row>
    <row r="70" spans="1:9" ht="15" x14ac:dyDescent="0.2">
      <c r="A70" s="26">
        <v>4211</v>
      </c>
      <c r="B70" s="26" t="s">
        <v>63</v>
      </c>
      <c r="C70" s="6"/>
      <c r="D70" s="7"/>
      <c r="E70" s="8"/>
      <c r="F70" s="7"/>
      <c r="G70" s="13"/>
      <c r="H70" s="13"/>
    </row>
    <row r="71" spans="1:9" x14ac:dyDescent="0.2">
      <c r="A71" s="25"/>
      <c r="B71" s="25" t="s">
        <v>64</v>
      </c>
      <c r="C71" s="6">
        <v>252230000</v>
      </c>
      <c r="D71" s="7">
        <f>'[1]INGRESOS MENSUALES 2013'!P71</f>
        <v>205495542.08999997</v>
      </c>
      <c r="E71" s="8">
        <f t="shared" si="0"/>
        <v>0.81471491135075125</v>
      </c>
      <c r="F71" s="7">
        <f t="shared" ref="F71:F93" si="6">C71-D71</f>
        <v>46734457.910000026</v>
      </c>
      <c r="G71" s="13"/>
      <c r="H71" s="13"/>
    </row>
    <row r="72" spans="1:9" x14ac:dyDescent="0.2">
      <c r="A72" s="25"/>
      <c r="B72" s="25" t="s">
        <v>65</v>
      </c>
      <c r="C72" s="6">
        <v>10009000</v>
      </c>
      <c r="D72" s="7">
        <f>'[1]INGRESOS MENSUALES 2013'!P72</f>
        <v>11348691.779999999</v>
      </c>
      <c r="E72" s="8">
        <f t="shared" si="0"/>
        <v>1.1338487141572584</v>
      </c>
      <c r="F72" s="7">
        <f t="shared" si="6"/>
        <v>-1339691.7799999993</v>
      </c>
      <c r="G72" s="13"/>
      <c r="H72" s="13"/>
      <c r="I72" s="9"/>
    </row>
    <row r="73" spans="1:9" ht="15" x14ac:dyDescent="0.2">
      <c r="A73" s="26">
        <v>4212</v>
      </c>
      <c r="B73" s="26" t="s">
        <v>66</v>
      </c>
      <c r="C73" s="6"/>
      <c r="D73" s="7"/>
      <c r="E73" s="8"/>
      <c r="F73" s="7">
        <f t="shared" si="6"/>
        <v>0</v>
      </c>
      <c r="G73" s="13"/>
      <c r="H73" s="13"/>
    </row>
    <row r="74" spans="1:9" x14ac:dyDescent="0.2">
      <c r="A74" s="25"/>
      <c r="B74" s="25" t="s">
        <v>67</v>
      </c>
      <c r="C74" s="6">
        <v>63780350.340000004</v>
      </c>
      <c r="D74" s="7">
        <f>'[1]INGRESOS MENSUALES 2013'!P74</f>
        <v>57402315.719999991</v>
      </c>
      <c r="E74" s="8">
        <f t="shared" si="0"/>
        <v>0.90000000649102718</v>
      </c>
      <c r="F74" s="7">
        <f>C74-D74</f>
        <v>6378034.6200000122</v>
      </c>
      <c r="G74" s="13"/>
      <c r="H74" s="13"/>
    </row>
    <row r="75" spans="1:9" x14ac:dyDescent="0.2">
      <c r="A75" s="25"/>
      <c r="B75" s="25" t="s">
        <v>68</v>
      </c>
      <c r="C75" s="6">
        <v>134043665</v>
      </c>
      <c r="D75" s="7">
        <f>'[1]INGRESOS MENSUALES 2013'!P75</f>
        <v>101959780.5</v>
      </c>
      <c r="E75" s="8">
        <f t="shared" si="0"/>
        <v>0.76064602157811789</v>
      </c>
      <c r="F75" s="7">
        <f t="shared" si="6"/>
        <v>32083884.5</v>
      </c>
      <c r="G75" s="13"/>
      <c r="H75" s="13"/>
    </row>
    <row r="76" spans="1:9" x14ac:dyDescent="0.2">
      <c r="A76" s="25"/>
      <c r="B76" s="25" t="s">
        <v>69</v>
      </c>
      <c r="C76" s="6">
        <v>13999999.91</v>
      </c>
      <c r="D76" s="7">
        <f>'[1]INGRESOS MENSUALES 2013'!P76</f>
        <v>13999999.91</v>
      </c>
      <c r="E76" s="8">
        <f t="shared" ref="E76:E100" si="7">D76/C76</f>
        <v>1</v>
      </c>
      <c r="F76" s="7">
        <f t="shared" si="6"/>
        <v>0</v>
      </c>
      <c r="G76" s="13"/>
      <c r="H76" s="13"/>
    </row>
    <row r="77" spans="1:9" x14ac:dyDescent="0.2">
      <c r="A77" s="25"/>
      <c r="B77" s="25" t="s">
        <v>70</v>
      </c>
      <c r="C77" s="6">
        <v>6000000</v>
      </c>
      <c r="D77" s="7">
        <f>'[1]INGRESOS MENSUALES 2013'!P77</f>
        <v>0</v>
      </c>
      <c r="E77" s="8">
        <f t="shared" si="7"/>
        <v>0</v>
      </c>
      <c r="F77" s="7">
        <f t="shared" si="6"/>
        <v>6000000</v>
      </c>
      <c r="G77" s="13"/>
      <c r="H77" s="13"/>
    </row>
    <row r="78" spans="1:9" x14ac:dyDescent="0.2">
      <c r="A78" s="25"/>
      <c r="B78" s="25" t="s">
        <v>71</v>
      </c>
      <c r="C78" s="6">
        <v>4200000</v>
      </c>
      <c r="D78" s="7">
        <f>'[1]INGRESOS MENSUALES 2013'!P78</f>
        <v>0</v>
      </c>
      <c r="E78" s="8">
        <f t="shared" si="7"/>
        <v>0</v>
      </c>
      <c r="F78" s="7">
        <f t="shared" si="6"/>
        <v>4200000</v>
      </c>
      <c r="G78" s="13"/>
      <c r="H78" s="13"/>
    </row>
    <row r="79" spans="1:9" x14ac:dyDescent="0.2">
      <c r="A79" s="25"/>
      <c r="B79" s="25" t="s">
        <v>72</v>
      </c>
      <c r="C79" s="6"/>
      <c r="D79" s="7">
        <f>'[1]INGRESOS MENSUALES 2013'!P79</f>
        <v>1710121.4</v>
      </c>
      <c r="E79" s="8">
        <v>17.100000000000001</v>
      </c>
      <c r="F79" s="7">
        <f t="shared" si="6"/>
        <v>-1710121.4</v>
      </c>
      <c r="G79" s="13"/>
      <c r="H79" s="13"/>
    </row>
    <row r="80" spans="1:9" ht="15" x14ac:dyDescent="0.2">
      <c r="A80" s="26">
        <v>4213</v>
      </c>
      <c r="B80" s="26" t="s">
        <v>73</v>
      </c>
      <c r="C80" s="6"/>
      <c r="D80" s="7"/>
      <c r="E80" s="8"/>
      <c r="F80" s="7">
        <f t="shared" si="6"/>
        <v>0</v>
      </c>
      <c r="G80" s="13"/>
      <c r="H80" s="13"/>
    </row>
    <row r="81" spans="1:8" x14ac:dyDescent="0.2">
      <c r="A81" s="25"/>
      <c r="B81" s="25" t="s">
        <v>74</v>
      </c>
      <c r="C81" s="6">
        <v>227491</v>
      </c>
      <c r="D81" s="7">
        <f>'[1]INGRESOS MENSUALES 2013'!P81</f>
        <v>109964.37</v>
      </c>
      <c r="E81" s="8">
        <f t="shared" si="7"/>
        <v>0.48337899081721913</v>
      </c>
      <c r="F81" s="7">
        <f t="shared" si="6"/>
        <v>117526.63</v>
      </c>
      <c r="G81" s="13"/>
      <c r="H81" s="13"/>
    </row>
    <row r="82" spans="1:8" x14ac:dyDescent="0.2">
      <c r="A82" s="25"/>
      <c r="B82" s="25" t="s">
        <v>75</v>
      </c>
      <c r="C82" s="6">
        <v>100360</v>
      </c>
      <c r="D82" s="7">
        <f>'[1]INGRESOS MENSUALES 2013'!P82</f>
        <v>125722.42</v>
      </c>
      <c r="E82" s="8">
        <f t="shared" si="7"/>
        <v>1.2527144280589877</v>
      </c>
      <c r="F82" s="7">
        <f t="shared" si="6"/>
        <v>-25362.42</v>
      </c>
      <c r="G82" s="13"/>
      <c r="H82" s="13"/>
    </row>
    <row r="83" spans="1:8" x14ac:dyDescent="0.2">
      <c r="A83" s="25"/>
      <c r="B83" s="25" t="s">
        <v>76</v>
      </c>
      <c r="C83" s="6">
        <v>25995704</v>
      </c>
      <c r="D83" s="7">
        <f>'[1]INGRESOS MENSUALES 2013'!P83</f>
        <v>22262906.120000001</v>
      </c>
      <c r="E83" s="8">
        <f t="shared" si="7"/>
        <v>0.85640712480800674</v>
      </c>
      <c r="F83" s="7">
        <f t="shared" si="6"/>
        <v>3732797.879999999</v>
      </c>
      <c r="G83" s="13"/>
      <c r="H83" s="13"/>
    </row>
    <row r="84" spans="1:8" x14ac:dyDescent="0.2">
      <c r="A84" s="25"/>
      <c r="B84" s="25" t="s">
        <v>77</v>
      </c>
      <c r="C84" s="6">
        <v>12600000</v>
      </c>
      <c r="D84" s="7">
        <f>'[1]INGRESOS MENSUALES 2013'!P84</f>
        <v>12830429.960000001</v>
      </c>
      <c r="E84" s="8">
        <f t="shared" si="7"/>
        <v>1.0182880920634922</v>
      </c>
      <c r="F84" s="7">
        <f t="shared" si="6"/>
        <v>-230429.96000000089</v>
      </c>
      <c r="G84" s="13"/>
      <c r="H84" s="13"/>
    </row>
    <row r="85" spans="1:8" x14ac:dyDescent="0.2">
      <c r="A85" s="25"/>
      <c r="B85" s="25" t="s">
        <v>78</v>
      </c>
      <c r="C85" s="6">
        <v>9830000</v>
      </c>
      <c r="D85" s="7">
        <f>'[1]INGRESOS MENSUALES 2013'!P85</f>
        <v>6934430.4499999993</v>
      </c>
      <c r="E85" s="8">
        <f t="shared" si="7"/>
        <v>0.70543544760935906</v>
      </c>
      <c r="F85" s="7">
        <f t="shared" si="6"/>
        <v>2895569.5500000007</v>
      </c>
      <c r="G85" s="13"/>
      <c r="H85" s="13"/>
    </row>
    <row r="86" spans="1:8" x14ac:dyDescent="0.2">
      <c r="A86" s="25"/>
      <c r="B86" s="25" t="s">
        <v>79</v>
      </c>
      <c r="C86" s="6">
        <v>1</v>
      </c>
      <c r="D86" s="7">
        <f>'[1]INGRESOS MENSUALES 2013'!P86</f>
        <v>0</v>
      </c>
      <c r="E86" s="8">
        <f t="shared" si="7"/>
        <v>0</v>
      </c>
      <c r="F86" s="7">
        <f t="shared" si="6"/>
        <v>1</v>
      </c>
      <c r="G86" s="13"/>
      <c r="H86" s="13"/>
    </row>
    <row r="87" spans="1:8" x14ac:dyDescent="0.2">
      <c r="A87" s="25"/>
      <c r="B87" s="25" t="s">
        <v>80</v>
      </c>
      <c r="C87" s="6">
        <v>1</v>
      </c>
      <c r="D87" s="7">
        <f>'[1]INGRESOS MENSUALES 2013'!P87</f>
        <v>0</v>
      </c>
      <c r="E87" s="8">
        <f t="shared" si="7"/>
        <v>0</v>
      </c>
      <c r="F87" s="7">
        <f t="shared" si="6"/>
        <v>1</v>
      </c>
      <c r="G87" s="13"/>
      <c r="H87" s="13"/>
    </row>
    <row r="88" spans="1:8" x14ac:dyDescent="0.2">
      <c r="A88" s="25"/>
      <c r="B88" s="25" t="s">
        <v>81</v>
      </c>
      <c r="C88" s="6">
        <v>1</v>
      </c>
      <c r="D88" s="7">
        <f>'[1]INGRESOS MENSUALES 2013'!P88</f>
        <v>0</v>
      </c>
      <c r="E88" s="8">
        <f t="shared" si="7"/>
        <v>0</v>
      </c>
      <c r="F88" s="7">
        <f t="shared" si="6"/>
        <v>1</v>
      </c>
      <c r="G88" s="13"/>
      <c r="H88" s="13"/>
    </row>
    <row r="89" spans="1:8" x14ac:dyDescent="0.2">
      <c r="A89" s="25"/>
      <c r="B89" s="25" t="s">
        <v>82</v>
      </c>
      <c r="C89" s="6">
        <v>1</v>
      </c>
      <c r="D89" s="7">
        <f>'[1]INGRESOS MENSUALES 2013'!P89</f>
        <v>0</v>
      </c>
      <c r="E89" s="8">
        <f t="shared" si="7"/>
        <v>0</v>
      </c>
      <c r="F89" s="7">
        <f t="shared" si="6"/>
        <v>1</v>
      </c>
      <c r="G89" s="13"/>
      <c r="H89" s="13"/>
    </row>
    <row r="90" spans="1:8" x14ac:dyDescent="0.2">
      <c r="A90" s="25"/>
      <c r="B90" s="25" t="s">
        <v>83</v>
      </c>
      <c r="C90" s="6">
        <v>1</v>
      </c>
      <c r="D90" s="7">
        <f>'[1]INGRESOS MENSUALES 2013'!P90</f>
        <v>0</v>
      </c>
      <c r="E90" s="8">
        <f t="shared" si="7"/>
        <v>0</v>
      </c>
      <c r="F90" s="7">
        <f t="shared" si="6"/>
        <v>1</v>
      </c>
      <c r="G90" s="13"/>
      <c r="H90" s="13"/>
    </row>
    <row r="91" spans="1:8" x14ac:dyDescent="0.2">
      <c r="A91" s="25"/>
      <c r="B91" s="25" t="s">
        <v>84</v>
      </c>
      <c r="C91" s="6">
        <v>1</v>
      </c>
      <c r="D91" s="7">
        <f>'[1]INGRESOS MENSUALES 2013'!P91</f>
        <v>0</v>
      </c>
      <c r="E91" s="8">
        <f t="shared" si="7"/>
        <v>0</v>
      </c>
      <c r="F91" s="7">
        <f t="shared" si="6"/>
        <v>1</v>
      </c>
      <c r="G91" s="13"/>
      <c r="H91" s="13"/>
    </row>
    <row r="92" spans="1:8" x14ac:dyDescent="0.2">
      <c r="A92" s="25"/>
      <c r="B92" s="25" t="s">
        <v>85</v>
      </c>
      <c r="C92" s="6">
        <v>1</v>
      </c>
      <c r="D92" s="7">
        <f>'[1]INGRESOS MENSUALES 2013'!P92</f>
        <v>0</v>
      </c>
      <c r="E92" s="8">
        <f t="shared" si="7"/>
        <v>0</v>
      </c>
      <c r="F92" s="7">
        <f t="shared" si="6"/>
        <v>1</v>
      </c>
      <c r="G92" s="13"/>
      <c r="H92" s="13"/>
    </row>
    <row r="93" spans="1:8" x14ac:dyDescent="0.2">
      <c r="A93" s="25"/>
      <c r="B93" s="25" t="s">
        <v>86</v>
      </c>
      <c r="C93" s="6">
        <v>12461755.460000001</v>
      </c>
      <c r="D93" s="7">
        <f>'[1]INGRESOS MENSUALES 2013'!P93</f>
        <v>0</v>
      </c>
      <c r="E93" s="8">
        <f t="shared" si="7"/>
        <v>0</v>
      </c>
      <c r="F93" s="7">
        <f t="shared" si="6"/>
        <v>12461755.460000001</v>
      </c>
      <c r="G93" s="13"/>
      <c r="H93" s="13"/>
    </row>
    <row r="94" spans="1:8" s="32" customFormat="1" ht="20.100000000000001" customHeight="1" x14ac:dyDescent="0.2">
      <c r="B94" s="28" t="s">
        <v>16</v>
      </c>
      <c r="C94" s="17">
        <f>SUM(C71:C93)</f>
        <v>545478332.71000004</v>
      </c>
      <c r="D94" s="17">
        <f>SUM(D71:D93)</f>
        <v>434179904.71999997</v>
      </c>
      <c r="E94" s="18">
        <f t="shared" si="7"/>
        <v>0.79596178011864105</v>
      </c>
      <c r="F94" s="17">
        <f>SUM(F71:F93)</f>
        <v>111298427.99000001</v>
      </c>
      <c r="G94" s="33"/>
      <c r="H94" s="33"/>
    </row>
    <row r="95" spans="1:8" ht="8.1" customHeight="1" x14ac:dyDescent="0.2">
      <c r="A95" s="25"/>
      <c r="B95" s="25"/>
      <c r="C95" s="6"/>
      <c r="D95" s="7"/>
      <c r="E95" s="8"/>
      <c r="F95" s="7"/>
      <c r="G95" s="13"/>
      <c r="H95" s="13"/>
    </row>
    <row r="96" spans="1:8" s="32" customFormat="1" ht="20.100000000000001" customHeight="1" x14ac:dyDescent="0.2">
      <c r="A96" s="26">
        <v>4310</v>
      </c>
      <c r="B96" s="26" t="s">
        <v>87</v>
      </c>
      <c r="C96" s="6"/>
      <c r="D96" s="7"/>
      <c r="E96" s="8"/>
      <c r="F96" s="7"/>
      <c r="G96" s="13"/>
      <c r="H96" s="13"/>
    </row>
    <row r="97" spans="1:8" s="32" customFormat="1" ht="12.75" customHeight="1" x14ac:dyDescent="0.2">
      <c r="A97" s="35"/>
      <c r="B97" s="25" t="s">
        <v>88</v>
      </c>
      <c r="C97" s="6">
        <v>152383804.63999999</v>
      </c>
      <c r="D97" s="7">
        <f>'[1]INGRESOS MENSUALES 2013'!P98</f>
        <v>0</v>
      </c>
      <c r="E97" s="8">
        <f t="shared" si="7"/>
        <v>0</v>
      </c>
      <c r="F97" s="7">
        <f>C97-D97</f>
        <v>152383804.63999999</v>
      </c>
      <c r="G97" s="13"/>
      <c r="H97" s="13"/>
    </row>
    <row r="98" spans="1:8" s="32" customFormat="1" ht="20.100000000000001" customHeight="1" x14ac:dyDescent="0.2">
      <c r="B98" s="28" t="s">
        <v>9</v>
      </c>
      <c r="C98" s="17">
        <f>SUM(C97:C97)</f>
        <v>152383804.63999999</v>
      </c>
      <c r="D98" s="17">
        <f t="shared" ref="D98" si="8">SUM(D97:D97)</f>
        <v>0</v>
      </c>
      <c r="E98" s="8">
        <f t="shared" si="7"/>
        <v>0</v>
      </c>
      <c r="F98" s="17">
        <f t="shared" ref="F98" si="9">SUM(F97:F97)</f>
        <v>152383804.63999999</v>
      </c>
      <c r="G98" s="29"/>
      <c r="H98" s="29"/>
    </row>
    <row r="99" spans="1:8" ht="9.9499999999999993" customHeight="1" x14ac:dyDescent="0.2">
      <c r="A99" s="37"/>
      <c r="B99" s="37"/>
      <c r="C99" s="6"/>
      <c r="D99" s="7"/>
      <c r="E99" s="8"/>
      <c r="F99" s="7"/>
      <c r="G99" s="10"/>
      <c r="H99" s="10"/>
    </row>
    <row r="100" spans="1:8" s="38" customFormat="1" ht="15.75" x14ac:dyDescent="0.25">
      <c r="B100" s="39" t="s">
        <v>89</v>
      </c>
      <c r="C100" s="40">
        <f>C25+C41+C51+C68+C94+C98</f>
        <v>829122838.28000009</v>
      </c>
      <c r="D100" s="40">
        <f>D25+D41+D51+D68+D94+D98</f>
        <v>542107540.51999998</v>
      </c>
      <c r="E100" s="18">
        <f t="shared" si="7"/>
        <v>0.65383259933424576</v>
      </c>
      <c r="F100" s="40">
        <f>F25+F41+F51+F68+F94+F98</f>
        <v>287015297.75999999</v>
      </c>
      <c r="G100" s="40"/>
      <c r="H100" s="40"/>
    </row>
    <row r="101" spans="1:8" x14ac:dyDescent="0.2">
      <c r="B101" s="41"/>
      <c r="G101" s="10"/>
      <c r="H101" s="10"/>
    </row>
    <row r="102" spans="1:8" x14ac:dyDescent="0.2">
      <c r="C102" s="6"/>
      <c r="D102" s="42"/>
      <c r="E102" s="43"/>
      <c r="F102" s="31"/>
      <c r="G102" s="10"/>
      <c r="H102" s="10"/>
    </row>
    <row r="103" spans="1:8" x14ac:dyDescent="0.2">
      <c r="B103" s="25"/>
      <c r="C103" s="44"/>
      <c r="D103" s="9"/>
      <c r="G103" s="10"/>
      <c r="H103" s="10"/>
    </row>
    <row r="104" spans="1:8" x14ac:dyDescent="0.2">
      <c r="B104" s="25"/>
      <c r="C104" s="45"/>
      <c r="D104" s="45"/>
      <c r="E104" s="43"/>
      <c r="F104" s="45"/>
      <c r="G104" s="10"/>
      <c r="H104" s="10"/>
    </row>
    <row r="105" spans="1:8" s="30" customFormat="1" x14ac:dyDescent="0.2">
      <c r="A105" s="14"/>
      <c r="B105" s="25"/>
      <c r="C105" s="31"/>
      <c r="D105" s="23"/>
      <c r="F105" s="9"/>
      <c r="G105" s="13"/>
      <c r="H105" s="10"/>
    </row>
    <row r="106" spans="1:8" s="30" customFormat="1" x14ac:dyDescent="0.2">
      <c r="A106" s="14"/>
      <c r="B106" s="25"/>
      <c r="C106" s="31"/>
      <c r="D106" s="23"/>
      <c r="F106" s="9"/>
      <c r="G106" s="13"/>
      <c r="H106" s="10"/>
    </row>
    <row r="107" spans="1:8" s="30" customFormat="1" x14ac:dyDescent="0.2">
      <c r="A107" s="14"/>
      <c r="B107" s="25"/>
      <c r="C107" s="42"/>
      <c r="D107" s="36"/>
      <c r="F107" s="9"/>
      <c r="G107" s="13"/>
      <c r="H107" s="10"/>
    </row>
    <row r="108" spans="1:8" s="30" customFormat="1" x14ac:dyDescent="0.2">
      <c r="A108" s="14"/>
      <c r="B108" s="27"/>
      <c r="C108" s="17"/>
      <c r="D108" s="36"/>
      <c r="F108" s="9"/>
      <c r="G108" s="13"/>
      <c r="H108" s="10"/>
    </row>
    <row r="109" spans="1:8" s="30" customFormat="1" x14ac:dyDescent="0.2">
      <c r="A109" s="14"/>
      <c r="B109" s="27"/>
      <c r="C109" s="17"/>
      <c r="D109" s="36"/>
      <c r="F109" s="9"/>
      <c r="G109" s="33"/>
      <c r="H109" s="33"/>
    </row>
    <row r="110" spans="1:8" s="30" customFormat="1" x14ac:dyDescent="0.2">
      <c r="A110" s="14"/>
      <c r="B110" s="14"/>
      <c r="C110" s="31"/>
      <c r="D110" s="46"/>
      <c r="F110" s="9"/>
      <c r="G110" s="13"/>
      <c r="H110" s="10"/>
    </row>
    <row r="111" spans="1:8" x14ac:dyDescent="0.2">
      <c r="G111" s="13"/>
      <c r="H111" s="10"/>
    </row>
    <row r="112" spans="1:8" x14ac:dyDescent="0.2">
      <c r="G112" s="33"/>
      <c r="H112" s="33"/>
    </row>
    <row r="113" spans="7:8" x14ac:dyDescent="0.2">
      <c r="G113" s="13"/>
      <c r="H113" s="10"/>
    </row>
    <row r="114" spans="7:8" x14ac:dyDescent="0.2">
      <c r="G114" s="13"/>
      <c r="H114" s="13"/>
    </row>
    <row r="115" spans="7:8" x14ac:dyDescent="0.2">
      <c r="G115" s="13"/>
      <c r="H115" s="10"/>
    </row>
    <row r="116" spans="7:8" x14ac:dyDescent="0.2">
      <c r="H116" s="10"/>
    </row>
    <row r="117" spans="7:8" x14ac:dyDescent="0.2">
      <c r="H117" s="10"/>
    </row>
    <row r="118" spans="7:8" x14ac:dyDescent="0.2">
      <c r="G118" s="13"/>
      <c r="H118" s="10"/>
    </row>
    <row r="119" spans="7:8" x14ac:dyDescent="0.2">
      <c r="G119" s="13"/>
      <c r="H119" s="10"/>
    </row>
    <row r="120" spans="7:8" x14ac:dyDescent="0.2">
      <c r="H120" s="13"/>
    </row>
    <row r="121" spans="7:8" x14ac:dyDescent="0.2">
      <c r="H121" s="13"/>
    </row>
    <row r="122" spans="7:8" x14ac:dyDescent="0.2">
      <c r="H122" s="13"/>
    </row>
    <row r="123" spans="7:8" x14ac:dyDescent="0.2">
      <c r="H123" s="13"/>
    </row>
    <row r="124" spans="7:8" x14ac:dyDescent="0.2">
      <c r="H124" s="13"/>
    </row>
    <row r="125" spans="7:8" x14ac:dyDescent="0.2">
      <c r="H125" s="13"/>
    </row>
    <row r="126" spans="7:8" x14ac:dyDescent="0.2">
      <c r="H126" s="13"/>
    </row>
    <row r="127" spans="7:8" x14ac:dyDescent="0.2">
      <c r="H127" s="13"/>
    </row>
    <row r="128" spans="7:8" x14ac:dyDescent="0.2">
      <c r="H128" s="13"/>
    </row>
    <row r="129" spans="7:8" x14ac:dyDescent="0.2">
      <c r="H129" s="13"/>
    </row>
    <row r="130" spans="7:8" x14ac:dyDescent="0.2">
      <c r="H130" s="13"/>
    </row>
    <row r="131" spans="7:8" x14ac:dyDescent="0.2">
      <c r="G131" s="33"/>
      <c r="H131" s="33"/>
    </row>
    <row r="133" spans="7:8" x14ac:dyDescent="0.2">
      <c r="G133" s="33"/>
      <c r="H133" s="33"/>
    </row>
  </sheetData>
  <mergeCells count="3">
    <mergeCell ref="A1:F1"/>
    <mergeCell ref="A2:F2"/>
    <mergeCell ref="A3:F3"/>
  </mergeCells>
  <printOptions horizontalCentered="1"/>
  <pageMargins left="0.31496062992125984" right="0.19685039370078741" top="0.19685039370078741" bottom="0.43307086614173229" header="0" footer="0"/>
  <pageSetup scale="99" fitToHeight="3" orientation="landscape" r:id="rId1"/>
  <headerFooter alignWithMargins="0">
    <oddFooter>Página &amp;P de &amp;N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INGRESOS 2013</vt:lpstr>
      <vt:lpstr>'INGRESOS 2013'!Área_de_impresión</vt:lpstr>
      <vt:lpstr>'INGRESOS 2013'!Títulos_a_imprimir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Direccion Ingresos</dc:creator>
  <cp:lastModifiedBy>Personal</cp:lastModifiedBy>
  <cp:lastPrinted>2013-10-18T17:50:03Z</cp:lastPrinted>
  <dcterms:created xsi:type="dcterms:W3CDTF">2013-10-14T17:33:52Z</dcterms:created>
  <dcterms:modified xsi:type="dcterms:W3CDTF">2013-12-12T19:56:07Z</dcterms:modified>
</cp:coreProperties>
</file>